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a4982c21fc0680/EPMAPA SD/04 PROCESO COCHABAMBA/07 PRESUPUESTO/"/>
    </mc:Choice>
  </mc:AlternateContent>
  <xr:revisionPtr revIDLastSave="6" documentId="13_ncr:1_{F263AE08-28D6-4BE7-8F44-4BD0E7585E83}" xr6:coauthVersionLast="47" xr6:coauthVersionMax="47" xr10:uidLastSave="{ABAC517D-88AF-4C21-972B-9F844FDC92D1}"/>
  <bookViews>
    <workbookView xWindow="-20610" yWindow="-855" windowWidth="20730" windowHeight="11160" xr2:uid="{0B5F0D93-A964-479E-B693-14E9A91972D7}"/>
  </bookViews>
  <sheets>
    <sheet name="PRESUPUESTO (2)" sheetId="31" r:id="rId1"/>
    <sheet name="Hoja1" sheetId="1" r:id="rId2"/>
    <sheet name="PRESUPUESTO" sheetId="2" r:id="rId3"/>
    <sheet name="CRONOGRAMA VALORADO" sheetId="3" r:id="rId4"/>
    <sheet name="COSTOS_INDIRECTOS" sheetId="4" r:id="rId5"/>
    <sheet name="EQUIPO" sheetId="5" r:id="rId6"/>
    <sheet name="MANO DE OBRA" sheetId="6" r:id="rId7"/>
    <sheet name="MATERIAL" sheetId="7" r:id="rId8"/>
    <sheet name="APU 1" sheetId="8" r:id="rId9"/>
    <sheet name="APU 2" sheetId="9" r:id="rId10"/>
    <sheet name="APU 3" sheetId="10" r:id="rId11"/>
    <sheet name="APU 4" sheetId="11" r:id="rId12"/>
    <sheet name="APU 5" sheetId="12" r:id="rId13"/>
    <sheet name="APU 6" sheetId="13" r:id="rId14"/>
    <sheet name="APU 7" sheetId="14" r:id="rId15"/>
    <sheet name="APU 8" sheetId="15" r:id="rId16"/>
    <sheet name="APU 9" sheetId="16" r:id="rId17"/>
    <sheet name="APU 10" sheetId="17" r:id="rId18"/>
    <sheet name="APU 11" sheetId="18" r:id="rId19"/>
    <sheet name="APU 12" sheetId="19" r:id="rId20"/>
    <sheet name="APU 13" sheetId="20" r:id="rId21"/>
    <sheet name="APU 14" sheetId="21" r:id="rId22"/>
    <sheet name="APU 15" sheetId="22" r:id="rId23"/>
    <sheet name="APU 16" sheetId="23" r:id="rId24"/>
    <sheet name="APU 17" sheetId="24" r:id="rId25"/>
    <sheet name="APU 18" sheetId="25" r:id="rId26"/>
    <sheet name="APU 19" sheetId="26" r:id="rId27"/>
    <sheet name="APU 20" sheetId="27" r:id="rId28"/>
    <sheet name="APU 21" sheetId="28" r:id="rId29"/>
    <sheet name="APU 22" sheetId="29" r:id="rId30"/>
    <sheet name="APU 23" sheetId="30" r:id="rId31"/>
  </sheets>
  <definedNames>
    <definedName name="_xlnm.Print_Area" localSheetId="0">'PRESUPUESTO (2)'!$A$1:$F$47</definedName>
    <definedName name="_xlnm.Print_Titles" localSheetId="0">'PRESUPUESTO (2)'!$4:$8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1" l="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9" i="31"/>
  <c r="F35" i="30"/>
  <c r="F34" i="30"/>
  <c r="F33" i="30"/>
  <c r="C33" i="30"/>
  <c r="F32" i="30"/>
  <c r="C32" i="30"/>
  <c r="F31" i="30"/>
  <c r="F30" i="30"/>
  <c r="F29" i="30"/>
  <c r="F28" i="30"/>
  <c r="F15" i="30"/>
  <c r="F24" i="30"/>
  <c r="F23" i="30"/>
  <c r="D23" i="30"/>
  <c r="C23" i="30"/>
  <c r="F22" i="30"/>
  <c r="D22" i="30"/>
  <c r="C22" i="30"/>
  <c r="F21" i="30"/>
  <c r="D21" i="30"/>
  <c r="C21" i="30"/>
  <c r="F17" i="30"/>
  <c r="F16" i="30"/>
  <c r="D16" i="30"/>
  <c r="C16" i="30"/>
  <c r="F11" i="30"/>
  <c r="F10" i="30"/>
  <c r="E10" i="30"/>
  <c r="F9" i="30"/>
  <c r="E9" i="30"/>
  <c r="F47" i="29"/>
  <c r="F46" i="29"/>
  <c r="F45" i="29"/>
  <c r="C45" i="29"/>
  <c r="F44" i="29"/>
  <c r="C44" i="29"/>
  <c r="F43" i="29"/>
  <c r="F42" i="29"/>
  <c r="F41" i="29"/>
  <c r="F40" i="29"/>
  <c r="F39" i="29"/>
  <c r="F38" i="29"/>
  <c r="F37" i="29"/>
  <c r="F36" i="29"/>
  <c r="F35" i="29"/>
  <c r="F20" i="29"/>
  <c r="F31" i="29"/>
  <c r="F30" i="29"/>
  <c r="D30" i="29"/>
  <c r="C30" i="29"/>
  <c r="F29" i="29"/>
  <c r="D29" i="29"/>
  <c r="C29" i="29"/>
  <c r="F28" i="29"/>
  <c r="D28" i="29"/>
  <c r="C28" i="29"/>
  <c r="F27" i="29"/>
  <c r="D27" i="29"/>
  <c r="C27" i="29"/>
  <c r="F23" i="29"/>
  <c r="F22" i="29"/>
  <c r="D22" i="29"/>
  <c r="C22" i="29"/>
  <c r="F21" i="29"/>
  <c r="D21" i="29"/>
  <c r="C21" i="29"/>
  <c r="F16" i="29"/>
  <c r="F15" i="29"/>
  <c r="E15" i="29"/>
  <c r="F14" i="29"/>
  <c r="E14" i="29"/>
  <c r="F13" i="29"/>
  <c r="E13" i="29"/>
  <c r="F12" i="29"/>
  <c r="E12" i="29"/>
  <c r="F11" i="29"/>
  <c r="E11" i="29"/>
  <c r="F10" i="29"/>
  <c r="E10" i="29"/>
  <c r="F9" i="29"/>
  <c r="E9" i="29"/>
  <c r="F40" i="28"/>
  <c r="F39" i="28"/>
  <c r="F38" i="28"/>
  <c r="C38" i="28"/>
  <c r="F37" i="28"/>
  <c r="C37" i="28"/>
  <c r="F36" i="28"/>
  <c r="F35" i="28"/>
  <c r="F34" i="28"/>
  <c r="F33" i="28"/>
  <c r="F32" i="28"/>
  <c r="F31" i="28"/>
  <c r="F30" i="28"/>
  <c r="F18" i="28"/>
  <c r="F26" i="28"/>
  <c r="F25" i="28"/>
  <c r="D25" i="28"/>
  <c r="C25" i="28"/>
  <c r="F24" i="28"/>
  <c r="D24" i="28"/>
  <c r="C24" i="28"/>
  <c r="F23" i="28"/>
  <c r="D23" i="28"/>
  <c r="C23" i="28"/>
  <c r="F19" i="28"/>
  <c r="F14" i="28"/>
  <c r="F13" i="28"/>
  <c r="E13" i="28"/>
  <c r="F12" i="28"/>
  <c r="E12" i="28"/>
  <c r="F11" i="28"/>
  <c r="E11" i="28"/>
  <c r="F10" i="28"/>
  <c r="E10" i="28"/>
  <c r="F9" i="28"/>
  <c r="E9" i="28"/>
  <c r="F32" i="27"/>
  <c r="F31" i="27"/>
  <c r="F30" i="27"/>
  <c r="C30" i="27"/>
  <c r="F29" i="27"/>
  <c r="C29" i="27"/>
  <c r="F28" i="27"/>
  <c r="F27" i="27"/>
  <c r="F26" i="27"/>
  <c r="F14" i="27"/>
  <c r="F22" i="27"/>
  <c r="F21" i="27"/>
  <c r="D21" i="27"/>
  <c r="C21" i="27"/>
  <c r="F20" i="27"/>
  <c r="D20" i="27"/>
  <c r="C20" i="27"/>
  <c r="F19" i="27"/>
  <c r="D19" i="27"/>
  <c r="C19" i="27"/>
  <c r="F15" i="27"/>
  <c r="F10" i="27"/>
  <c r="F9" i="27"/>
  <c r="E9" i="27"/>
  <c r="F40" i="26"/>
  <c r="F39" i="26"/>
  <c r="F38" i="26"/>
  <c r="C38" i="26"/>
  <c r="F37" i="26"/>
  <c r="C37" i="26"/>
  <c r="F36" i="26"/>
  <c r="F35" i="26"/>
  <c r="F34" i="26"/>
  <c r="F33" i="26"/>
  <c r="F32" i="26"/>
  <c r="F31" i="26"/>
  <c r="F30" i="26"/>
  <c r="F18" i="26"/>
  <c r="F26" i="26"/>
  <c r="F25" i="26"/>
  <c r="D25" i="26"/>
  <c r="C25" i="26"/>
  <c r="F24" i="26"/>
  <c r="D24" i="26"/>
  <c r="C24" i="26"/>
  <c r="F23" i="26"/>
  <c r="D23" i="26"/>
  <c r="C23" i="26"/>
  <c r="F19" i="26"/>
  <c r="F14" i="26"/>
  <c r="F13" i="26"/>
  <c r="E13" i="26"/>
  <c r="F12" i="26"/>
  <c r="E12" i="26"/>
  <c r="F11" i="26"/>
  <c r="E11" i="26"/>
  <c r="F10" i="26"/>
  <c r="E10" i="26"/>
  <c r="F9" i="26"/>
  <c r="E9" i="26"/>
  <c r="F52" i="25"/>
  <c r="F51" i="25"/>
  <c r="F50" i="25"/>
  <c r="C50" i="25"/>
  <c r="F49" i="25"/>
  <c r="C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23" i="25"/>
  <c r="F33" i="25"/>
  <c r="F32" i="25"/>
  <c r="D32" i="25"/>
  <c r="C32" i="25"/>
  <c r="F31" i="25"/>
  <c r="D31" i="25"/>
  <c r="C31" i="25"/>
  <c r="F30" i="25"/>
  <c r="D30" i="25"/>
  <c r="C30" i="25"/>
  <c r="F29" i="25"/>
  <c r="D29" i="25"/>
  <c r="C29" i="25"/>
  <c r="F25" i="25"/>
  <c r="F24" i="25"/>
  <c r="D24" i="25"/>
  <c r="C24" i="25"/>
  <c r="F19" i="25"/>
  <c r="F18" i="25"/>
  <c r="E18" i="25"/>
  <c r="F17" i="25"/>
  <c r="E17" i="25"/>
  <c r="F16" i="25"/>
  <c r="E16" i="25"/>
  <c r="F15" i="25"/>
  <c r="E15" i="25"/>
  <c r="F14" i="25"/>
  <c r="E14" i="25"/>
  <c r="F13" i="25"/>
  <c r="E13" i="25"/>
  <c r="F12" i="25"/>
  <c r="E12" i="25"/>
  <c r="F11" i="25"/>
  <c r="E11" i="25"/>
  <c r="F10" i="25"/>
  <c r="E10" i="25"/>
  <c r="F9" i="25"/>
  <c r="E9" i="25"/>
  <c r="F42" i="24"/>
  <c r="F41" i="24"/>
  <c r="F40" i="24"/>
  <c r="C40" i="24"/>
  <c r="F39" i="24"/>
  <c r="C39" i="24"/>
  <c r="F38" i="24"/>
  <c r="F37" i="24"/>
  <c r="F36" i="24"/>
  <c r="F35" i="24"/>
  <c r="F34" i="24"/>
  <c r="F33" i="24"/>
  <c r="F32" i="24"/>
  <c r="F19" i="24"/>
  <c r="F28" i="24"/>
  <c r="F27" i="24"/>
  <c r="D27" i="24"/>
  <c r="C27" i="24"/>
  <c r="F26" i="24"/>
  <c r="D26" i="24"/>
  <c r="C26" i="24"/>
  <c r="F25" i="24"/>
  <c r="D25" i="24"/>
  <c r="C25" i="24"/>
  <c r="F21" i="24"/>
  <c r="F20" i="24"/>
  <c r="D20" i="24"/>
  <c r="C20" i="24"/>
  <c r="F15" i="24"/>
  <c r="F14" i="24"/>
  <c r="E14" i="24"/>
  <c r="F13" i="24"/>
  <c r="E13" i="24"/>
  <c r="F12" i="24"/>
  <c r="E12" i="24"/>
  <c r="F11" i="24"/>
  <c r="E11" i="24"/>
  <c r="F10" i="24"/>
  <c r="E10" i="24"/>
  <c r="F9" i="24"/>
  <c r="E9" i="24"/>
  <c r="F39" i="23"/>
  <c r="F38" i="23"/>
  <c r="F37" i="23"/>
  <c r="C37" i="23"/>
  <c r="F36" i="23"/>
  <c r="C36" i="23"/>
  <c r="F35" i="23"/>
  <c r="F34" i="23"/>
  <c r="F33" i="23"/>
  <c r="F32" i="23"/>
  <c r="F31" i="23"/>
  <c r="F30" i="23"/>
  <c r="F29" i="23"/>
  <c r="F18" i="23"/>
  <c r="F25" i="23"/>
  <c r="F24" i="23"/>
  <c r="D24" i="23"/>
  <c r="C24" i="23"/>
  <c r="F23" i="23"/>
  <c r="D23" i="23"/>
  <c r="C23" i="23"/>
  <c r="F19" i="23"/>
  <c r="F14" i="23"/>
  <c r="F13" i="23"/>
  <c r="E13" i="23"/>
  <c r="F12" i="23"/>
  <c r="E12" i="23"/>
  <c r="F11" i="23"/>
  <c r="E11" i="23"/>
  <c r="F10" i="23"/>
  <c r="E10" i="23"/>
  <c r="F9" i="23"/>
  <c r="E9" i="23"/>
  <c r="F47" i="22"/>
  <c r="F46" i="22"/>
  <c r="F45" i="22"/>
  <c r="C45" i="22"/>
  <c r="F44" i="22"/>
  <c r="C44" i="22"/>
  <c r="F43" i="22"/>
  <c r="F42" i="22"/>
  <c r="F41" i="22"/>
  <c r="F40" i="22"/>
  <c r="F39" i="22"/>
  <c r="F38" i="22"/>
  <c r="F37" i="22"/>
  <c r="F36" i="22"/>
  <c r="F35" i="22"/>
  <c r="F20" i="22"/>
  <c r="F31" i="22"/>
  <c r="F30" i="22"/>
  <c r="D30" i="22"/>
  <c r="C30" i="22"/>
  <c r="F29" i="22"/>
  <c r="D29" i="22"/>
  <c r="C29" i="22"/>
  <c r="F28" i="22"/>
  <c r="D28" i="22"/>
  <c r="C28" i="22"/>
  <c r="F27" i="22"/>
  <c r="D27" i="22"/>
  <c r="C27" i="22"/>
  <c r="F23" i="22"/>
  <c r="F22" i="22"/>
  <c r="D22" i="22"/>
  <c r="C22" i="22"/>
  <c r="F21" i="22"/>
  <c r="D21" i="22"/>
  <c r="C21" i="22"/>
  <c r="F16" i="22"/>
  <c r="F15" i="22"/>
  <c r="E15" i="22"/>
  <c r="F14" i="22"/>
  <c r="E14" i="22"/>
  <c r="F13" i="22"/>
  <c r="E13" i="22"/>
  <c r="F12" i="22"/>
  <c r="E12" i="22"/>
  <c r="F11" i="22"/>
  <c r="E11" i="22"/>
  <c r="F10" i="22"/>
  <c r="E10" i="22"/>
  <c r="F9" i="22"/>
  <c r="E9" i="22"/>
  <c r="F47" i="21"/>
  <c r="F46" i="21"/>
  <c r="F45" i="21"/>
  <c r="C45" i="21"/>
  <c r="F44" i="21"/>
  <c r="C44" i="21"/>
  <c r="F43" i="21"/>
  <c r="F42" i="21"/>
  <c r="F41" i="21"/>
  <c r="F40" i="21"/>
  <c r="F39" i="21"/>
  <c r="F38" i="21"/>
  <c r="F37" i="21"/>
  <c r="F36" i="21"/>
  <c r="F35" i="21"/>
  <c r="F20" i="21"/>
  <c r="F31" i="21"/>
  <c r="F30" i="21"/>
  <c r="D30" i="21"/>
  <c r="C30" i="21"/>
  <c r="F29" i="21"/>
  <c r="D29" i="21"/>
  <c r="C29" i="21"/>
  <c r="F28" i="21"/>
  <c r="D28" i="21"/>
  <c r="C28" i="21"/>
  <c r="F27" i="21"/>
  <c r="D27" i="21"/>
  <c r="C27" i="21"/>
  <c r="F23" i="21"/>
  <c r="F22" i="21"/>
  <c r="D22" i="21"/>
  <c r="C22" i="21"/>
  <c r="F21" i="21"/>
  <c r="D21" i="21"/>
  <c r="C21" i="21"/>
  <c r="F16" i="21"/>
  <c r="F15" i="21"/>
  <c r="E15" i="21"/>
  <c r="F14" i="21"/>
  <c r="E14" i="21"/>
  <c r="F13" i="21"/>
  <c r="E13" i="21"/>
  <c r="F12" i="21"/>
  <c r="E12" i="21"/>
  <c r="F11" i="21"/>
  <c r="E11" i="21"/>
  <c r="F10" i="21"/>
  <c r="E10" i="21"/>
  <c r="F9" i="21"/>
  <c r="E9" i="21"/>
  <c r="F47" i="20"/>
  <c r="F46" i="20"/>
  <c r="F45" i="20"/>
  <c r="C45" i="20"/>
  <c r="F44" i="20"/>
  <c r="C44" i="20"/>
  <c r="F43" i="20"/>
  <c r="F42" i="20"/>
  <c r="F41" i="20"/>
  <c r="F40" i="20"/>
  <c r="F39" i="20"/>
  <c r="F38" i="20"/>
  <c r="F37" i="20"/>
  <c r="F36" i="20"/>
  <c r="F35" i="20"/>
  <c r="F20" i="20"/>
  <c r="F31" i="20"/>
  <c r="F30" i="20"/>
  <c r="D30" i="20"/>
  <c r="C30" i="20"/>
  <c r="F29" i="20"/>
  <c r="D29" i="20"/>
  <c r="C29" i="20"/>
  <c r="F28" i="20"/>
  <c r="D28" i="20"/>
  <c r="C28" i="20"/>
  <c r="F27" i="20"/>
  <c r="D27" i="20"/>
  <c r="C27" i="20"/>
  <c r="F23" i="20"/>
  <c r="F22" i="20"/>
  <c r="D22" i="20"/>
  <c r="C22" i="20"/>
  <c r="F21" i="20"/>
  <c r="D21" i="20"/>
  <c r="C21" i="20"/>
  <c r="F16" i="20"/>
  <c r="F15" i="20"/>
  <c r="E15" i="20"/>
  <c r="F14" i="20"/>
  <c r="E14" i="20"/>
  <c r="F13" i="20"/>
  <c r="E13" i="20"/>
  <c r="F12" i="20"/>
  <c r="E12" i="20"/>
  <c r="F11" i="20"/>
  <c r="E11" i="20"/>
  <c r="F10" i="20"/>
  <c r="E10" i="20"/>
  <c r="F9" i="20"/>
  <c r="E9" i="20"/>
  <c r="F34" i="19"/>
  <c r="F33" i="19"/>
  <c r="F32" i="19"/>
  <c r="C32" i="19"/>
  <c r="F31" i="19"/>
  <c r="C31" i="19"/>
  <c r="F30" i="19"/>
  <c r="F14" i="19"/>
  <c r="F24" i="19"/>
  <c r="F23" i="19"/>
  <c r="D23" i="19"/>
  <c r="C23" i="19"/>
  <c r="F22" i="19"/>
  <c r="D22" i="19"/>
  <c r="C22" i="19"/>
  <c r="F21" i="19"/>
  <c r="D21" i="19"/>
  <c r="C21" i="19"/>
  <c r="F17" i="19"/>
  <c r="F16" i="19"/>
  <c r="D16" i="19"/>
  <c r="C16" i="19"/>
  <c r="F15" i="19"/>
  <c r="D15" i="19"/>
  <c r="C15" i="19"/>
  <c r="F38" i="18"/>
  <c r="F37" i="18"/>
  <c r="F36" i="18"/>
  <c r="C36" i="18"/>
  <c r="F35" i="18"/>
  <c r="C35" i="18"/>
  <c r="F34" i="18"/>
  <c r="F33" i="18"/>
  <c r="F32" i="18"/>
  <c r="F31" i="18"/>
  <c r="F15" i="18"/>
  <c r="F27" i="18"/>
  <c r="F26" i="18"/>
  <c r="D26" i="18"/>
  <c r="C26" i="18"/>
  <c r="F25" i="18"/>
  <c r="D25" i="18"/>
  <c r="C25" i="18"/>
  <c r="F24" i="18"/>
  <c r="D24" i="18"/>
  <c r="C24" i="18"/>
  <c r="F23" i="18"/>
  <c r="D23" i="18"/>
  <c r="C23" i="18"/>
  <c r="F19" i="18"/>
  <c r="F18" i="18"/>
  <c r="D18" i="18"/>
  <c r="C18" i="18"/>
  <c r="F17" i="18"/>
  <c r="D17" i="18"/>
  <c r="C17" i="18"/>
  <c r="F16" i="18"/>
  <c r="D16" i="18"/>
  <c r="C16" i="18"/>
  <c r="F11" i="18"/>
  <c r="F10" i="18"/>
  <c r="E10" i="18"/>
  <c r="F9" i="18"/>
  <c r="E9" i="18"/>
  <c r="F33" i="17"/>
  <c r="F32" i="17"/>
  <c r="F31" i="17"/>
  <c r="C31" i="17"/>
  <c r="F30" i="17"/>
  <c r="C30" i="17"/>
  <c r="F29" i="17"/>
  <c r="F28" i="17"/>
  <c r="F27" i="17"/>
  <c r="F14" i="17"/>
  <c r="F23" i="17"/>
  <c r="F22" i="17"/>
  <c r="D22" i="17"/>
  <c r="C22" i="17"/>
  <c r="F21" i="17"/>
  <c r="D21" i="17"/>
  <c r="C21" i="17"/>
  <c r="F20" i="17"/>
  <c r="D20" i="17"/>
  <c r="C20" i="17"/>
  <c r="F16" i="17"/>
  <c r="F15" i="17"/>
  <c r="D15" i="17"/>
  <c r="C15" i="17"/>
  <c r="F10" i="17"/>
  <c r="F9" i="17"/>
  <c r="E9" i="17"/>
  <c r="F33" i="16"/>
  <c r="F32" i="16"/>
  <c r="F31" i="16"/>
  <c r="C31" i="16"/>
  <c r="F30" i="16"/>
  <c r="C30" i="16"/>
  <c r="F29" i="16"/>
  <c r="F14" i="16"/>
  <c r="F23" i="16"/>
  <c r="F22" i="16"/>
  <c r="D22" i="16"/>
  <c r="C22" i="16"/>
  <c r="F21" i="16"/>
  <c r="D21" i="16"/>
  <c r="C21" i="16"/>
  <c r="F17" i="16"/>
  <c r="F16" i="16"/>
  <c r="D16" i="16"/>
  <c r="C16" i="16"/>
  <c r="F15" i="16"/>
  <c r="D15" i="16"/>
  <c r="C15" i="16"/>
  <c r="F35" i="15"/>
  <c r="F34" i="15"/>
  <c r="F33" i="15"/>
  <c r="C33" i="15"/>
  <c r="F32" i="15"/>
  <c r="C32" i="15"/>
  <c r="F31" i="15"/>
  <c r="F30" i="15"/>
  <c r="F29" i="15"/>
  <c r="F28" i="15"/>
  <c r="F15" i="15"/>
  <c r="F24" i="15"/>
  <c r="F23" i="15"/>
  <c r="D23" i="15"/>
  <c r="C23" i="15"/>
  <c r="F22" i="15"/>
  <c r="D22" i="15"/>
  <c r="C22" i="15"/>
  <c r="F21" i="15"/>
  <c r="D21" i="15"/>
  <c r="C21" i="15"/>
  <c r="F17" i="15"/>
  <c r="F16" i="15"/>
  <c r="D16" i="15"/>
  <c r="C16" i="15"/>
  <c r="F11" i="15"/>
  <c r="F10" i="15"/>
  <c r="E10" i="15"/>
  <c r="F9" i="15"/>
  <c r="E9" i="15"/>
  <c r="F33" i="14"/>
  <c r="F32" i="14"/>
  <c r="F31" i="14"/>
  <c r="C31" i="14"/>
  <c r="F30" i="14"/>
  <c r="C30" i="14"/>
  <c r="F29" i="14"/>
  <c r="F28" i="14"/>
  <c r="F27" i="14"/>
  <c r="F26" i="14"/>
  <c r="F15" i="14"/>
  <c r="F22" i="14"/>
  <c r="F21" i="14"/>
  <c r="D21" i="14"/>
  <c r="C21" i="14"/>
  <c r="F20" i="14"/>
  <c r="D20" i="14"/>
  <c r="C20" i="14"/>
  <c r="F16" i="14"/>
  <c r="F11" i="14"/>
  <c r="F10" i="14"/>
  <c r="E10" i="14"/>
  <c r="F9" i="14"/>
  <c r="E9" i="14"/>
  <c r="F33" i="13"/>
  <c r="F32" i="13"/>
  <c r="F31" i="13"/>
  <c r="C31" i="13"/>
  <c r="F30" i="13"/>
  <c r="C30" i="13"/>
  <c r="F29" i="13"/>
  <c r="F28" i="13"/>
  <c r="F27" i="13"/>
  <c r="F26" i="13"/>
  <c r="F15" i="13"/>
  <c r="F16" i="13" s="1"/>
  <c r="F22" i="13"/>
  <c r="F21" i="13"/>
  <c r="D21" i="13"/>
  <c r="C21" i="13"/>
  <c r="F20" i="13"/>
  <c r="D20" i="13"/>
  <c r="C20" i="13"/>
  <c r="F11" i="13"/>
  <c r="F10" i="13"/>
  <c r="E10" i="13"/>
  <c r="F9" i="13"/>
  <c r="E9" i="13"/>
  <c r="F30" i="12"/>
  <c r="F29" i="12"/>
  <c r="F28" i="12"/>
  <c r="C28" i="12"/>
  <c r="F27" i="12"/>
  <c r="C27" i="12"/>
  <c r="F26" i="12"/>
  <c r="F25" i="12"/>
  <c r="F24" i="12"/>
  <c r="F14" i="12"/>
  <c r="F20" i="12"/>
  <c r="F19" i="12"/>
  <c r="D19" i="12"/>
  <c r="C19" i="12"/>
  <c r="F15" i="12"/>
  <c r="F10" i="12"/>
  <c r="F9" i="12"/>
  <c r="E9" i="12"/>
  <c r="F32" i="11"/>
  <c r="F31" i="11"/>
  <c r="F30" i="11"/>
  <c r="C30" i="11"/>
  <c r="F29" i="11"/>
  <c r="C29" i="11"/>
  <c r="F28" i="11"/>
  <c r="F14" i="11"/>
  <c r="F22" i="11"/>
  <c r="F21" i="11"/>
  <c r="D21" i="11"/>
  <c r="C21" i="11"/>
  <c r="F20" i="11"/>
  <c r="D20" i="11"/>
  <c r="C20" i="11"/>
  <c r="F16" i="11"/>
  <c r="F15" i="11"/>
  <c r="D15" i="11"/>
  <c r="C15" i="11"/>
  <c r="F32" i="10"/>
  <c r="F31" i="10"/>
  <c r="F30" i="10"/>
  <c r="C30" i="10"/>
  <c r="F29" i="10"/>
  <c r="C29" i="10"/>
  <c r="F28" i="10"/>
  <c r="F14" i="10"/>
  <c r="F22" i="10"/>
  <c r="F21" i="10"/>
  <c r="D21" i="10"/>
  <c r="C21" i="10"/>
  <c r="F20" i="10"/>
  <c r="D20" i="10"/>
  <c r="C20" i="10"/>
  <c r="F16" i="10"/>
  <c r="F15" i="10"/>
  <c r="D15" i="10"/>
  <c r="C15" i="10"/>
  <c r="F32" i="9"/>
  <c r="F31" i="9"/>
  <c r="F30" i="9"/>
  <c r="C30" i="9"/>
  <c r="F29" i="9"/>
  <c r="C29" i="9"/>
  <c r="F28" i="9"/>
  <c r="F14" i="9"/>
  <c r="F22" i="9"/>
  <c r="F21" i="9"/>
  <c r="D21" i="9"/>
  <c r="C21" i="9"/>
  <c r="F20" i="9"/>
  <c r="D20" i="9"/>
  <c r="C20" i="9"/>
  <c r="F16" i="9"/>
  <c r="F15" i="9"/>
  <c r="D15" i="9"/>
  <c r="C15" i="9"/>
  <c r="F38" i="8"/>
  <c r="F37" i="8"/>
  <c r="F36" i="8"/>
  <c r="C36" i="8"/>
  <c r="F35" i="8"/>
  <c r="C35" i="8"/>
  <c r="F34" i="8"/>
  <c r="F33" i="8"/>
  <c r="F32" i="8"/>
  <c r="F31" i="8"/>
  <c r="F30" i="8"/>
  <c r="F16" i="8"/>
  <c r="F26" i="8"/>
  <c r="F25" i="8"/>
  <c r="D25" i="8"/>
  <c r="C25" i="8"/>
  <c r="F24" i="8"/>
  <c r="D24" i="8"/>
  <c r="C24" i="8"/>
  <c r="F23" i="8"/>
  <c r="D23" i="8"/>
  <c r="C23" i="8"/>
  <c r="F19" i="8"/>
  <c r="F18" i="8"/>
  <c r="D18" i="8"/>
  <c r="C18" i="8"/>
  <c r="F17" i="8"/>
  <c r="D17" i="8"/>
  <c r="C17" i="8"/>
  <c r="F12" i="8"/>
  <c r="F11" i="8"/>
  <c r="E11" i="8"/>
  <c r="F10" i="8"/>
  <c r="E10" i="8"/>
  <c r="F9" i="8"/>
  <c r="E9" i="8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C8" i="4"/>
  <c r="C5" i="4"/>
  <c r="B8" i="4"/>
  <c r="F30" i="31" l="1"/>
</calcChain>
</file>

<file path=xl/sharedStrings.xml><?xml version="1.0" encoding="utf-8"?>
<sst xmlns="http://schemas.openxmlformats.org/spreadsheetml/2006/main" count="2062" uniqueCount="270">
  <si>
    <t>CONSTRUCCIÓN DE ALCANTARILLADO PLUVIAL DE CALLE COCHABAMBA, PTO CABELLO Y SANTA CRUZ.</t>
  </si>
  <si>
    <t>PRECIO UNITARIO</t>
  </si>
  <si>
    <t>PRECIO TOTAL</t>
  </si>
  <si>
    <t>CÓDIGO</t>
  </si>
  <si>
    <t>DESCRIPCIÓN</t>
  </si>
  <si>
    <t>UNIDAD</t>
  </si>
  <si>
    <t>CANTIDAD</t>
  </si>
  <si>
    <t>Replanteo y nivelación para redes hidrosanitarias.</t>
  </si>
  <si>
    <t>M</t>
  </si>
  <si>
    <t>Excavación de suelo natural &lt;2 m (a máquina).</t>
  </si>
  <si>
    <t>M3</t>
  </si>
  <si>
    <t>Excavación de suelo natural 2 a 4 m (a máquina).</t>
  </si>
  <si>
    <t>Rasanteo y preparación zanja (inc. Cama de arena).</t>
  </si>
  <si>
    <t>M2</t>
  </si>
  <si>
    <t>Sum/Ins/Tra Tubería PVC para alcantarillado dn=220mm.</t>
  </si>
  <si>
    <t>Sum/Ins/Tra Tubería PVC para alcantarillado dn=280mm.</t>
  </si>
  <si>
    <t>Sum/Ins/Tra Tubería PVC para alcantarillado dn=400mm.</t>
  </si>
  <si>
    <t>Relleno compactado con material de excavación.</t>
  </si>
  <si>
    <t>Relleno compactado con material lastre.</t>
  </si>
  <si>
    <t>Sub-base clase 3 tendido y compactado (maquina).</t>
  </si>
  <si>
    <t>Desalojo mecánico volqueta tierra/escombros.</t>
  </si>
  <si>
    <t>M3/KM</t>
  </si>
  <si>
    <t>Pozo de Revisión H.S f`c=210kg/cm2 h=0-2m di=1m (el cuerpo).</t>
  </si>
  <si>
    <t>Pozo de Revisión H.S f`c=210kg/cm2 h=2-4m di=1m (el cuerpo).</t>
  </si>
  <si>
    <t>Pozo de Revisión H.S f`c=210kg/cm2 h=4-6m di=1m (el cuerpo).</t>
  </si>
  <si>
    <t>Sum/Ins/Tra Estribos de pozo de revisión d=16mm.</t>
  </si>
  <si>
    <t>U</t>
  </si>
  <si>
    <t>Base H.C. del pozo de revisión d=1.50m e=0.30m.</t>
  </si>
  <si>
    <t>Losa de Tapa HA para pozo revisión e=0.20m d=1.40m.</t>
  </si>
  <si>
    <t>Sum/Ins/Tra Tapa Redonda HD 600mm.</t>
  </si>
  <si>
    <t>Sum/Ins/Tra Sumidero H.S. d=600 mm salida 200mm.</t>
  </si>
  <si>
    <t>Sum/Ins/Tra Rejilla Sumidero HD 600x300mm.</t>
  </si>
  <si>
    <t>Hormigón simple f`c=210 kg/cm2 con encofrado.</t>
  </si>
  <si>
    <t>Total $</t>
  </si>
  <si>
    <t>NOTA: Estos Precios NO incluyen IVA</t>
  </si>
  <si>
    <t>Cronograma Valorado</t>
  </si>
  <si>
    <t>Num.</t>
  </si>
  <si>
    <t>Rubro</t>
  </si>
  <si>
    <t>Unidad</t>
  </si>
  <si>
    <t>Cantidad</t>
  </si>
  <si>
    <t>P. U.</t>
  </si>
  <si>
    <t>Costo Total</t>
  </si>
  <si>
    <t>% Activ.</t>
  </si>
  <si>
    <t>mes1 %</t>
  </si>
  <si>
    <t>mes2 %</t>
  </si>
  <si>
    <t>Tot</t>
  </si>
  <si>
    <t>TOTAL</t>
  </si>
  <si>
    <t>Totales Mensuales</t>
  </si>
  <si>
    <t>Total Acumulado</t>
  </si>
  <si>
    <t>Porcentaje Mensual</t>
  </si>
  <si>
    <t>Porcentaje Acumulado</t>
  </si>
  <si>
    <t>COSTOS INDIRECTOS</t>
  </si>
  <si>
    <t>GASTOS GENERALES</t>
  </si>
  <si>
    <t>IMPREVISTOS</t>
  </si>
  <si>
    <t xml:space="preserve">UTILIDAD </t>
  </si>
  <si>
    <t>GASTOS FINANCIEROS Y DE CONTRATACIÓN</t>
  </si>
  <si>
    <t>OTROS</t>
  </si>
  <si>
    <t xml:space="preserve">INDIRECTOS </t>
  </si>
  <si>
    <t>%</t>
  </si>
  <si>
    <t>EQUIPO UTILIZADO EN EL PROYECTO</t>
  </si>
  <si>
    <t>Código</t>
  </si>
  <si>
    <t>Equipo</t>
  </si>
  <si>
    <t>CPC</t>
  </si>
  <si>
    <t>VAE</t>
  </si>
  <si>
    <t>Costo</t>
  </si>
  <si>
    <t>Cargadora Frontal</t>
  </si>
  <si>
    <t>Concretera 1 Saco</t>
  </si>
  <si>
    <t>Cortadora de Hierro</t>
  </si>
  <si>
    <t>Estación Total</t>
  </si>
  <si>
    <t xml:space="preserve">excavadora(oruga)_x000D_
</t>
  </si>
  <si>
    <t>Herramienta menor</t>
  </si>
  <si>
    <t xml:space="preserve">Motoniveladora_x000D_
</t>
  </si>
  <si>
    <t>Nivel Laser</t>
  </si>
  <si>
    <t xml:space="preserve">Retroexcavadora (de llanta)_x000D_
</t>
  </si>
  <si>
    <t>Rodillo Vibratorio</t>
  </si>
  <si>
    <t>Seguridad Industrial (2% MO)</t>
  </si>
  <si>
    <t>EP</t>
  </si>
  <si>
    <t xml:space="preserve">Tanquero 12m3_x000D_
</t>
  </si>
  <si>
    <t xml:space="preserve">Vibrador_x000D_
</t>
  </si>
  <si>
    <t xml:space="preserve">Vibro compactador(de plancha)_x000D_
</t>
  </si>
  <si>
    <t>Volqueta 12m3</t>
  </si>
  <si>
    <t>Total: $</t>
  </si>
  <si>
    <t>MANO DE OBRA UTILIZADA EN EL PROYECTO</t>
  </si>
  <si>
    <t>Mano de Obra</t>
  </si>
  <si>
    <t>Categoría</t>
  </si>
  <si>
    <t>Ayudante de Albañil</t>
  </si>
  <si>
    <t>ESTRUCTURA OCUPACIONAL E2</t>
  </si>
  <si>
    <t>Ayudante de fierrero</t>
  </si>
  <si>
    <t>Peón</t>
  </si>
  <si>
    <t>Albañil</t>
  </si>
  <si>
    <t>ESTRUCTURA OCUPACIONAL D2</t>
  </si>
  <si>
    <t>Cadenero</t>
  </si>
  <si>
    <t>Encofrador o carpintero de ribera</t>
  </si>
  <si>
    <t>Fierrero</t>
  </si>
  <si>
    <t>Maestro mayor en ejecucion de obras civiles</t>
  </si>
  <si>
    <t>ESTRUCTURA OCUPACIONAL C1</t>
  </si>
  <si>
    <t>OPERADOR cargadora frontal</t>
  </si>
  <si>
    <t>ESTRUCTURA OCUPACIONAL C1 (GRUPO I)</t>
  </si>
  <si>
    <t>OPERADOR excavadora</t>
  </si>
  <si>
    <t>OPERADOR motoniveladora</t>
  </si>
  <si>
    <t>OPERADOR Retroexcavadora</t>
  </si>
  <si>
    <t>OPERADOR de tractor de ruedas (barredora, cargadora, rodillo remolcado, franjeadora)</t>
  </si>
  <si>
    <t>ESTRUCTURA OCUPACIONAL C2 (GRUPO II)</t>
  </si>
  <si>
    <t>Engrasador o abastecedor responsable</t>
  </si>
  <si>
    <t>SIN TITULO</t>
  </si>
  <si>
    <t>Chofer profesional de tanquero</t>
  </si>
  <si>
    <t>CHOFER PROFESIONAL T. D (Estr. Op. C1)</t>
  </si>
  <si>
    <t>Chofer profesional de volqueta</t>
  </si>
  <si>
    <t>TOPOGRAFO (En Construcción)</t>
  </si>
  <si>
    <t>TOPOGRAFO 2: título exper mayor a 5 años (Estr. Oc. C1)</t>
  </si>
  <si>
    <t>MATERIALES UTILIZADOS EN EL PROYECTO</t>
  </si>
  <si>
    <t>Material</t>
  </si>
  <si>
    <t>CPC Transporte</t>
  </si>
  <si>
    <t>VAE Transporte</t>
  </si>
  <si>
    <t>Fecha actualización</t>
  </si>
  <si>
    <t>Aceite quemado</t>
  </si>
  <si>
    <t>gal</t>
  </si>
  <si>
    <t>AGREGADOS</t>
  </si>
  <si>
    <t>28/11/2024</t>
  </si>
  <si>
    <t>Agua en m3</t>
  </si>
  <si>
    <t>m3</t>
  </si>
  <si>
    <t>Arena</t>
  </si>
  <si>
    <t xml:space="preserve">lastre_x000D_
</t>
  </si>
  <si>
    <t xml:space="preserve">Piedra bola _x000D_
</t>
  </si>
  <si>
    <t xml:space="preserve">Ripio (3/4") - material triturado_x000D_
</t>
  </si>
  <si>
    <t xml:space="preserve">Sub base clase 3_x000D_
</t>
  </si>
  <si>
    <t>Cemento Portland</t>
  </si>
  <si>
    <t>kg</t>
  </si>
  <si>
    <t>AGLOMERANTES</t>
  </si>
  <si>
    <t>29/11/2024</t>
  </si>
  <si>
    <t xml:space="preserve">Pintura anticorrosiva_x000D_
</t>
  </si>
  <si>
    <t>PINTURAS</t>
  </si>
  <si>
    <t xml:space="preserve">Pintura esmalte_x000D_
</t>
  </si>
  <si>
    <t>alfajias 0.04*0.04*2.40 m</t>
  </si>
  <si>
    <t>u</t>
  </si>
  <si>
    <t>MADERAS - ARTIFICIALES - (INDUSTRIALES)</t>
  </si>
  <si>
    <t>Caña Guadua</t>
  </si>
  <si>
    <t>m</t>
  </si>
  <si>
    <t>MADERAS NATURALES</t>
  </si>
  <si>
    <t xml:space="preserve">Estacas (30 cm)_x000D_
</t>
  </si>
  <si>
    <t xml:space="preserve">Tabla de encofrado 0.30*2.40 m_x000D_
</t>
  </si>
  <si>
    <t xml:space="preserve">tiras (2.4x0.025x0.025) - Metros_x000D_
</t>
  </si>
  <si>
    <t>Alambre galvanizado # 18</t>
  </si>
  <si>
    <t>MATERIALES METÁLICOS</t>
  </si>
  <si>
    <t>Clavos 2 1/2"</t>
  </si>
  <si>
    <t xml:space="preserve">Encofrado para pozos hormigón_x000D_
</t>
  </si>
  <si>
    <t xml:space="preserve">Sumidero H.S. d=600 mm_x000D_
</t>
  </si>
  <si>
    <t xml:space="preserve">sumidero rectang 600x300mm HD_x000D_
</t>
  </si>
  <si>
    <t xml:space="preserve">tapa redonda HD 600mm_x000D_
</t>
  </si>
  <si>
    <t xml:space="preserve">tubería PVC para alcantarillado di=200mm_x000D_
</t>
  </si>
  <si>
    <t>TUBERIA</t>
  </si>
  <si>
    <t xml:space="preserve">tubería PVC para alcantarillado di=250mm_x000D_
</t>
  </si>
  <si>
    <t xml:space="preserve">tubería PVC para alcantarillado di=364mm_x000D_
</t>
  </si>
  <si>
    <t>Acero de refuerzo fy=4200kg/cm2</t>
  </si>
  <si>
    <t>ACERO DE REFUERZO - ESTRUCTURAL</t>
  </si>
  <si>
    <t xml:space="preserve">Lubricante_x000D_
</t>
  </si>
  <si>
    <t>Lt</t>
  </si>
  <si>
    <t>COMBUSTIBLES</t>
  </si>
  <si>
    <t>ANÁLISIS DE PRECIOS UNITARIOS</t>
  </si>
  <si>
    <t>Hoja 1 de 23</t>
  </si>
  <si>
    <t>Rubro: Replanteo y nivelación para redes hidrosanitarias.</t>
  </si>
  <si>
    <t>Unidad: M</t>
  </si>
  <si>
    <t xml:space="preserve">Detalle: </t>
  </si>
  <si>
    <t>Código: 103</t>
  </si>
  <si>
    <t>MATERIALES</t>
  </si>
  <si>
    <t>PRECIO UNIT.</t>
  </si>
  <si>
    <t>COSTO</t>
  </si>
  <si>
    <t>A</t>
  </si>
  <si>
    <t>B</t>
  </si>
  <si>
    <t>C = A x B</t>
  </si>
  <si>
    <t>Subtotal O</t>
  </si>
  <si>
    <t>EQUIPOS</t>
  </si>
  <si>
    <t>TARIFA</t>
  </si>
  <si>
    <t>COSTO HORA</t>
  </si>
  <si>
    <t>RENDIMIENTO H/U</t>
  </si>
  <si>
    <t>R</t>
  </si>
  <si>
    <t>D = C x R</t>
  </si>
  <si>
    <t>Herramienta menor (5% MO)</t>
  </si>
  <si>
    <t>Subtotal M</t>
  </si>
  <si>
    <t>MANO DE OBRA</t>
  </si>
  <si>
    <t>JORNAL/HR</t>
  </si>
  <si>
    <t>Subtotal N</t>
  </si>
  <si>
    <t>TRANSPORTE</t>
  </si>
  <si>
    <t>Subtotal P</t>
  </si>
  <si>
    <t>TOTAL COSTO DIRECTO (M+N+O+P)</t>
  </si>
  <si>
    <t>COSTO TOTAL DEL RUBRO</t>
  </si>
  <si>
    <t>VALOR OFERTADO</t>
  </si>
  <si>
    <t>Hoja 2 de 23</t>
  </si>
  <si>
    <t>Rubro: Excavación de suelo natural &lt;2 m (a máquina).</t>
  </si>
  <si>
    <t>Unidad: M3</t>
  </si>
  <si>
    <t>Código: 164</t>
  </si>
  <si>
    <t>Hoja 3 de 23</t>
  </si>
  <si>
    <t>Rubro: Excavación de suelo natural 2 a 4 m (a máquina).</t>
  </si>
  <si>
    <t>Código: 165</t>
  </si>
  <si>
    <t>Hoja 4 de 23</t>
  </si>
  <si>
    <t>Rubro: Excavación de suelo natural 4 a 6 m (a máquina).</t>
  </si>
  <si>
    <t>Código: 166</t>
  </si>
  <si>
    <t>Hoja 5 de 23</t>
  </si>
  <si>
    <t>Rubro: Rasanteo y preparación zanja (inc. Cama de arena).</t>
  </si>
  <si>
    <t>Unidad: M2</t>
  </si>
  <si>
    <t>Detalle: e=10 cm, para tubería de infraestructura sanitaria.</t>
  </si>
  <si>
    <t>Código: 146</t>
  </si>
  <si>
    <t>Hoja 6 de 23</t>
  </si>
  <si>
    <t>Rubro: Sum/Ins/Tra Tubería PVC para alcantarillado dn=220mm.</t>
  </si>
  <si>
    <t>Detalle: Debe cumplir la norma INEN2059 e Incluye la unión respectiva</t>
  </si>
  <si>
    <t>Código: 294</t>
  </si>
  <si>
    <t>Hoja 7 de 23</t>
  </si>
  <si>
    <t>Rubro: Sum/Ins/Tra Tubería PVC para alcantarillado dn=280mm.</t>
  </si>
  <si>
    <t>Código: 295</t>
  </si>
  <si>
    <t>Hoja 8 de 23</t>
  </si>
  <si>
    <t>Rubro: Sum/Ins/Tra Tubería PVC para alcantarillado dn=400mm.</t>
  </si>
  <si>
    <t>Código: 297</t>
  </si>
  <si>
    <t>Hoja 9 de 23</t>
  </si>
  <si>
    <t>Rubro: Relleno compactado con material de excavación.</t>
  </si>
  <si>
    <t>Código: 1049</t>
  </si>
  <si>
    <t>Hoja 10 de 23</t>
  </si>
  <si>
    <t>Rubro: Relleno compactado con material lastre.</t>
  </si>
  <si>
    <t>Detalle: Sin presencia materia vegetal o plastico</t>
  </si>
  <si>
    <t>Código: 199</t>
  </si>
  <si>
    <t>Hoja 11 de 23</t>
  </si>
  <si>
    <t>Rubro: Sub-base clase 3 tendido y compactado (maquina).</t>
  </si>
  <si>
    <t>Detalle: Subbase clase 3 con compactacion mop-001- Capas de 20 y 15</t>
  </si>
  <si>
    <t>Código: 147</t>
  </si>
  <si>
    <t>Hoja 12 de 23</t>
  </si>
  <si>
    <t>Rubro: Desalojo mecánico volqueta tierra/escombros.</t>
  </si>
  <si>
    <t>Unidad: M3/KM</t>
  </si>
  <si>
    <t>Código: 195</t>
  </si>
  <si>
    <t>Hoja 13 de 23</t>
  </si>
  <si>
    <t>Rubro: Pozo de Revisión H.S f`c=210kg/cm2 h=0-2m di=1m (el cuerpo).</t>
  </si>
  <si>
    <t>Detalle: zócalo H.S. e=0.25 m; pared del pozo e=0.20m</t>
  </si>
  <si>
    <t>Código: 280</t>
  </si>
  <si>
    <t>Hoja 14 de 23</t>
  </si>
  <si>
    <t>Rubro: Pozo de Revisión H.S f`c=210kg/cm2 h=2-4m di=1m (el cuerpo).</t>
  </si>
  <si>
    <t>Código: 281</t>
  </si>
  <si>
    <t>Hoja 15 de 23</t>
  </si>
  <si>
    <t>Rubro: Pozo de Revisión H.S f`c=210kg/cm2 h=4-6m di=1m (el cuerpo).</t>
  </si>
  <si>
    <t>Código: 282</t>
  </si>
  <si>
    <t>Hoja 16 de 23</t>
  </si>
  <si>
    <t>Rubro: Sum/Ins/Tra Estribos de pozo de revisión d=16mm.</t>
  </si>
  <si>
    <t>Unidad: U</t>
  </si>
  <si>
    <t>Detalle: L=1m - se instala cada 0.6m de pozo.</t>
  </si>
  <si>
    <t>Código: 279</t>
  </si>
  <si>
    <t>Hoja 17 de 23</t>
  </si>
  <si>
    <t>Rubro: Base H.C. del pozo de revisión d=1.50m e=0.30m.</t>
  </si>
  <si>
    <t>Detalle: f'c=180 kg/cm2</t>
  </si>
  <si>
    <t>Código: 278</t>
  </si>
  <si>
    <t>Hoja 18 de 23</t>
  </si>
  <si>
    <t>Rubro: Losa de Tapa HA para pozo revisión e=0.20m d=1.40m.</t>
  </si>
  <si>
    <t>Código: 277</t>
  </si>
  <si>
    <t>Hoja 19 de 23</t>
  </si>
  <si>
    <t>Rubro: Sum/Ins/Tra Tapa Redonda HD 600mm.</t>
  </si>
  <si>
    <t>Detalle: RTE INEN 062, NTE INEN| 2496, 2481 y 2499</t>
  </si>
  <si>
    <t>Código: 142</t>
  </si>
  <si>
    <t>Hoja 20 de 23</t>
  </si>
  <si>
    <t>Rubro: Sum/Ins/Tra Sumidero H.S. d=600 mm salida 200mm.</t>
  </si>
  <si>
    <t>Código: 148</t>
  </si>
  <si>
    <t>Hoja 21 de 23</t>
  </si>
  <si>
    <t>Rubro: Sum/Ins/Tra Rejilla Sumidero HD 600x300mm.</t>
  </si>
  <si>
    <t>Código: 140</t>
  </si>
  <si>
    <t>Hoja 22 de 23</t>
  </si>
  <si>
    <t>Rubro: Hormigón simple f`c=210 kg/cm2 con encofrado.</t>
  </si>
  <si>
    <t>Código: 216</t>
  </si>
  <si>
    <t>Hoja 23 de 23</t>
  </si>
  <si>
    <t>Rubro: Sum/Ins/Tra Acero de Refuerzo fy=4200 kg/cm2.</t>
  </si>
  <si>
    <t>Unidad: Kg</t>
  </si>
  <si>
    <t>Código: 206</t>
  </si>
  <si>
    <r>
      <rPr>
        <b/>
        <sz val="8"/>
        <color theme="1"/>
        <rFont val="Calibri"/>
        <family val="2"/>
        <scheme val="minor"/>
      </rPr>
      <t>UBICACIÓN:</t>
    </r>
    <r>
      <rPr>
        <sz val="8"/>
        <color theme="1"/>
        <rFont val="Calibri"/>
        <family val="2"/>
        <scheme val="minor"/>
      </rPr>
      <t xml:space="preserve"> Coop. 20 de Octubre - Santo Domingo.</t>
    </r>
  </si>
  <si>
    <t>NOTA: Estos precios NO incluyen IVA</t>
  </si>
  <si>
    <r>
      <rPr>
        <b/>
        <sz val="8"/>
        <color theme="1"/>
        <rFont val="Calibri"/>
        <family val="2"/>
        <scheme val="minor"/>
      </rPr>
      <t>PROYECTO</t>
    </r>
    <r>
      <rPr>
        <sz val="8"/>
        <color theme="1"/>
        <rFont val="Calibri"/>
        <family val="2"/>
        <scheme val="minor"/>
      </rPr>
      <t>: CONSTRUCCIÓN DE ALCANTARILLADO PLUVIAL DE CALLE COCHABAMBA, PTO CABELLO Y SANTA CRUZ.</t>
    </r>
  </si>
  <si>
    <r>
      <rPr>
        <b/>
        <sz val="8"/>
        <color theme="1"/>
        <rFont val="Calibri"/>
        <family val="2"/>
        <scheme val="minor"/>
      </rPr>
      <t>FECHA:</t>
    </r>
    <r>
      <rPr>
        <sz val="8"/>
        <color theme="1"/>
        <rFont val="Calibri"/>
        <family val="2"/>
        <scheme val="minor"/>
      </rPr>
      <t xml:space="preserve"> Mayo de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</si>
</sst>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$&quot;* #,##0.00_ ;_ &quot;$&quot;* \-#,##0.00_ ;_ &quot;$&quot;* &quot;-&quot;??_ ;_ @_ "/>
    <numFmt numFmtId="164" formatCode="0.000"/>
    <numFmt numFmtId="166" formatCode="0.00000"/>
    <numFmt numFmtId="169" formatCode="_ &quot;$&quot;* #,##0.00000_ ;_ &quot;$&quot;* \-#,##0.00000_ ;_ &quot;$&quot;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3" fillId="0" borderId="2" xfId="0" applyFont="1" applyBorder="1"/>
    <xf numFmtId="2" fontId="3" fillId="0" borderId="2" xfId="0" applyNumberFormat="1" applyFont="1" applyBorder="1"/>
    <xf numFmtId="0" fontId="5" fillId="0" borderId="2" xfId="0" applyFont="1" applyBorder="1"/>
    <xf numFmtId="10" fontId="5" fillId="0" borderId="2" xfId="0" applyNumberFormat="1" applyFont="1" applyBorder="1"/>
    <xf numFmtId="9" fontId="5" fillId="0" borderId="2" xfId="0" applyNumberFormat="1" applyFont="1" applyBorder="1"/>
    <xf numFmtId="0" fontId="5" fillId="0" borderId="2" xfId="0" applyFont="1" applyBorder="1" applyAlignment="1">
      <alignment wrapText="1"/>
    </xf>
    <xf numFmtId="0" fontId="6" fillId="0" borderId="2" xfId="0" applyFont="1" applyBorder="1"/>
    <xf numFmtId="14" fontId="5" fillId="0" borderId="2" xfId="0" applyNumberFormat="1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2" fontId="2" fillId="0" borderId="2" xfId="0" applyNumberFormat="1" applyFont="1" applyBorder="1" applyAlignment="1">
      <alignment horizontal="center"/>
    </xf>
    <xf numFmtId="44" fontId="2" fillId="0" borderId="2" xfId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/>
    </xf>
    <xf numFmtId="10" fontId="3" fillId="0" borderId="2" xfId="0" applyNumberFormat="1" applyFont="1" applyBorder="1"/>
    <xf numFmtId="9" fontId="3" fillId="2" borderId="2" xfId="0" applyNumberFormat="1" applyFont="1" applyFill="1" applyBorder="1"/>
    <xf numFmtId="0" fontId="3" fillId="2" borderId="2" xfId="0" applyFont="1" applyFill="1" applyBorder="1"/>
    <xf numFmtId="9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5" xfId="0" applyFont="1" applyBorder="1"/>
    <xf numFmtId="0" fontId="2" fillId="0" borderId="2" xfId="0" applyFont="1" applyBorder="1"/>
    <xf numFmtId="0" fontId="0" fillId="0" borderId="1" xfId="0" applyBorder="1" applyAlignment="1">
      <alignment horizontal="left"/>
    </xf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166" fontId="3" fillId="0" borderId="2" xfId="0" applyNumberFormat="1" applyFont="1" applyBorder="1" applyAlignment="1">
      <alignment horizontal="right"/>
    </xf>
    <xf numFmtId="169" fontId="2" fillId="0" borderId="2" xfId="1" applyNumberFormat="1" applyFont="1" applyBorder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COSTOS_INDIRECTOS!$A$3:$A$8</c:f>
              <c:strCache>
                <c:ptCount val="6"/>
                <c:pt idx="0">
                  <c:v>GASTOS GENERALES</c:v>
                </c:pt>
                <c:pt idx="1">
                  <c:v>IMPREVISTOS</c:v>
                </c:pt>
                <c:pt idx="2">
                  <c:v>UTILIDAD </c:v>
                </c:pt>
                <c:pt idx="3">
                  <c:v>GASTOS FINANCIEROS Y DE CONTRATACIÓN</c:v>
                </c:pt>
                <c:pt idx="4">
                  <c:v>OTROS</c:v>
                </c:pt>
                <c:pt idx="5">
                  <c:v>TOTAL</c:v>
                </c:pt>
              </c:strCache>
            </c:strRef>
          </c:cat>
          <c:val>
            <c:numRef>
              <c:f>COSTOS_INDIRECTOS!$B$3:$B$8</c:f>
              <c:numCache>
                <c:formatCode>0%</c:formatCode>
                <c:ptCount val="6"/>
                <c:pt idx="0" formatCode="0.00%">
                  <c:v>4.4999999999999998E-2</c:v>
                </c:pt>
                <c:pt idx="1">
                  <c:v>0.04</c:v>
                </c:pt>
                <c:pt idx="2">
                  <c:v>0.05</c:v>
                </c:pt>
                <c:pt idx="3" formatCode="0.00%">
                  <c:v>2.75E-2</c:v>
                </c:pt>
                <c:pt idx="4" formatCode="0.00%">
                  <c:v>1.7500000000000002E-2</c:v>
                </c:pt>
                <c:pt idx="5" formatCode="0.00%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75-4D45-A1AC-BBD726D69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6045712"/>
        <c:axId val="1556037392"/>
      </c:barChart>
      <c:catAx>
        <c:axId val="155604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6037392"/>
        <c:crosses val="autoZero"/>
        <c:auto val="1"/>
        <c:lblAlgn val="ctr"/>
        <c:lblOffset val="100"/>
        <c:noMultiLvlLbl val="0"/>
      </c:catAx>
      <c:valAx>
        <c:axId val="155603739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556045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33</xdr:row>
      <xdr:rowOff>14655</xdr:rowOff>
    </xdr:from>
    <xdr:to>
      <xdr:col>5</xdr:col>
      <xdr:colOff>740020</xdr:colOff>
      <xdr:row>42</xdr:row>
      <xdr:rowOff>183172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614829-33DE-4A45-93E7-096409A7A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35" y="5348655"/>
          <a:ext cx="5715000" cy="18830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11</xdr:row>
      <xdr:rowOff>128587</xdr:rowOff>
    </xdr:from>
    <xdr:to>
      <xdr:col>13</xdr:col>
      <xdr:colOff>152400</xdr:colOff>
      <xdr:row>26</xdr:row>
      <xdr:rowOff>14287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86BC85-81FB-476C-8633-B508F6C3E8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B3FA-9C4F-4042-95DE-801EF9497123}">
  <sheetPr>
    <pageSetUpPr fitToPage="1"/>
  </sheetPr>
  <dimension ref="A4:F35"/>
  <sheetViews>
    <sheetView tabSelected="1" view="pageBreakPreview" zoomScale="130" zoomScaleNormal="100" zoomScaleSheetLayoutView="130" workbookViewId="0">
      <selection activeCell="A8" sqref="A8:F30"/>
    </sheetView>
  </sheetViews>
  <sheetFormatPr baseColWidth="10" defaultColWidth="13" defaultRowHeight="15" x14ac:dyDescent="0.25"/>
  <cols>
    <col min="1" max="1" width="7.7109375" style="28" customWidth="1"/>
    <col min="2" max="2" width="41.85546875" style="32" customWidth="1"/>
    <col min="3" max="3" width="7.7109375" style="28" customWidth="1"/>
    <col min="4" max="4" width="8.85546875" style="28" customWidth="1"/>
    <col min="5" max="5" width="9" style="33" customWidth="1"/>
    <col min="6" max="6" width="11.7109375" style="33" customWidth="1"/>
    <col min="7" max="16384" width="13" style="29"/>
  </cols>
  <sheetData>
    <row r="4" spans="1:6" ht="12" customHeight="1" x14ac:dyDescent="0.2">
      <c r="A4" s="45" t="s">
        <v>268</v>
      </c>
      <c r="B4" s="45"/>
      <c r="C4" s="45"/>
      <c r="D4" s="45"/>
      <c r="E4" s="45"/>
      <c r="F4" s="45"/>
    </row>
    <row r="5" spans="1:6" ht="12" customHeight="1" x14ac:dyDescent="0.2">
      <c r="A5" s="45" t="s">
        <v>266</v>
      </c>
      <c r="B5" s="45"/>
      <c r="C5" s="45"/>
      <c r="D5" s="45"/>
      <c r="E5" s="45"/>
      <c r="F5" s="45"/>
    </row>
    <row r="6" spans="1:6" ht="12" customHeight="1" x14ac:dyDescent="0.2">
      <c r="A6" s="45" t="s">
        <v>269</v>
      </c>
      <c r="B6" s="45"/>
      <c r="C6" s="45"/>
      <c r="D6" s="45"/>
      <c r="E6" s="45"/>
      <c r="F6" s="45"/>
    </row>
    <row r="7" spans="1:6" ht="12" customHeight="1" x14ac:dyDescent="0.2">
      <c r="A7" s="6"/>
      <c r="B7" s="6"/>
      <c r="C7" s="6"/>
      <c r="D7" s="6"/>
      <c r="E7" s="6"/>
      <c r="F7" s="6"/>
    </row>
    <row r="8" spans="1:6" x14ac:dyDescent="0.2">
      <c r="A8" s="4" t="s">
        <v>3</v>
      </c>
      <c r="B8" s="4" t="s">
        <v>4</v>
      </c>
      <c r="C8" s="4" t="s">
        <v>5</v>
      </c>
      <c r="D8" s="4" t="s">
        <v>6</v>
      </c>
      <c r="E8" s="34" t="s">
        <v>1</v>
      </c>
      <c r="F8" s="34" t="s">
        <v>2</v>
      </c>
    </row>
    <row r="9" spans="1:6" ht="12" customHeight="1" x14ac:dyDescent="0.2">
      <c r="A9" s="38">
        <v>103</v>
      </c>
      <c r="B9" s="9" t="s">
        <v>7</v>
      </c>
      <c r="C9" s="38" t="s">
        <v>8</v>
      </c>
      <c r="D9" s="10">
        <v>107.59</v>
      </c>
      <c r="E9" s="39">
        <v>0.56000000000000005</v>
      </c>
      <c r="F9" s="59">
        <f>E9*D9</f>
        <v>60.250399999999999</v>
      </c>
    </row>
    <row r="10" spans="1:6" ht="12" customHeight="1" x14ac:dyDescent="0.2">
      <c r="A10" s="38">
        <v>164</v>
      </c>
      <c r="B10" s="9" t="s">
        <v>9</v>
      </c>
      <c r="C10" s="38" t="s">
        <v>10</v>
      </c>
      <c r="D10" s="10">
        <v>421.58</v>
      </c>
      <c r="E10" s="39">
        <v>2.67</v>
      </c>
      <c r="F10" s="59">
        <f t="shared" ref="F10:F29" si="0">E10*D10</f>
        <v>1125.6186</v>
      </c>
    </row>
    <row r="11" spans="1:6" ht="12" customHeight="1" x14ac:dyDescent="0.2">
      <c r="A11" s="38">
        <v>165</v>
      </c>
      <c r="B11" s="9" t="s">
        <v>11</v>
      </c>
      <c r="C11" s="38" t="s">
        <v>10</v>
      </c>
      <c r="D11" s="10">
        <v>304.97000000000003</v>
      </c>
      <c r="E11" s="39">
        <v>3.22</v>
      </c>
      <c r="F11" s="59">
        <f t="shared" si="0"/>
        <v>982.00340000000006</v>
      </c>
    </row>
    <row r="12" spans="1:6" ht="12" customHeight="1" x14ac:dyDescent="0.2">
      <c r="A12" s="38">
        <v>146</v>
      </c>
      <c r="B12" s="9" t="s">
        <v>12</v>
      </c>
      <c r="C12" s="38" t="s">
        <v>13</v>
      </c>
      <c r="D12" s="10">
        <v>237.08</v>
      </c>
      <c r="E12" s="39">
        <v>3.59</v>
      </c>
      <c r="F12" s="59">
        <f t="shared" si="0"/>
        <v>851.11720000000003</v>
      </c>
    </row>
    <row r="13" spans="1:6" ht="12" customHeight="1" x14ac:dyDescent="0.2">
      <c r="A13" s="38">
        <v>294</v>
      </c>
      <c r="B13" s="9" t="s">
        <v>14</v>
      </c>
      <c r="C13" s="38" t="s">
        <v>8</v>
      </c>
      <c r="D13" s="10">
        <v>90</v>
      </c>
      <c r="E13" s="39">
        <v>18.46</v>
      </c>
      <c r="F13" s="59">
        <f t="shared" si="0"/>
        <v>1661.4</v>
      </c>
    </row>
    <row r="14" spans="1:6" ht="12" customHeight="1" x14ac:dyDescent="0.2">
      <c r="A14" s="38">
        <v>295</v>
      </c>
      <c r="B14" s="9" t="s">
        <v>15</v>
      </c>
      <c r="C14" s="38" t="s">
        <v>8</v>
      </c>
      <c r="D14" s="10">
        <v>40.049999999999997</v>
      </c>
      <c r="E14" s="39">
        <v>22.82</v>
      </c>
      <c r="F14" s="59">
        <f t="shared" si="0"/>
        <v>913.94100000000003</v>
      </c>
    </row>
    <row r="15" spans="1:6" ht="12" customHeight="1" x14ac:dyDescent="0.2">
      <c r="A15" s="38">
        <v>297</v>
      </c>
      <c r="B15" s="9" t="s">
        <v>16</v>
      </c>
      <c r="C15" s="38" t="s">
        <v>8</v>
      </c>
      <c r="D15" s="10">
        <v>200.63</v>
      </c>
      <c r="E15" s="39">
        <v>51.81</v>
      </c>
      <c r="F15" s="59">
        <f t="shared" si="0"/>
        <v>10394.640299999999</v>
      </c>
    </row>
    <row r="16" spans="1:6" ht="12" customHeight="1" x14ac:dyDescent="0.2">
      <c r="A16" s="38">
        <v>1049</v>
      </c>
      <c r="B16" s="9" t="s">
        <v>17</v>
      </c>
      <c r="C16" s="38" t="s">
        <v>10</v>
      </c>
      <c r="D16" s="10">
        <v>626.5</v>
      </c>
      <c r="E16" s="39">
        <v>3.41</v>
      </c>
      <c r="F16" s="59">
        <f t="shared" si="0"/>
        <v>2136.3649999999998</v>
      </c>
    </row>
    <row r="17" spans="1:6" ht="12" customHeight="1" x14ac:dyDescent="0.2">
      <c r="A17" s="38">
        <v>199</v>
      </c>
      <c r="B17" s="9" t="s">
        <v>18</v>
      </c>
      <c r="C17" s="38" t="s">
        <v>10</v>
      </c>
      <c r="D17" s="10">
        <v>66.45</v>
      </c>
      <c r="E17" s="39">
        <v>24.55</v>
      </c>
      <c r="F17" s="59">
        <f t="shared" si="0"/>
        <v>1631.3475000000001</v>
      </c>
    </row>
    <row r="18" spans="1:6" ht="12" customHeight="1" x14ac:dyDescent="0.2">
      <c r="A18" s="38">
        <v>147</v>
      </c>
      <c r="B18" s="9" t="s">
        <v>19</v>
      </c>
      <c r="C18" s="38" t="s">
        <v>10</v>
      </c>
      <c r="D18" s="10">
        <v>50.5</v>
      </c>
      <c r="E18" s="39">
        <v>15.54</v>
      </c>
      <c r="F18" s="59">
        <f t="shared" si="0"/>
        <v>784.77</v>
      </c>
    </row>
    <row r="19" spans="1:6" ht="12" customHeight="1" x14ac:dyDescent="0.2">
      <c r="A19" s="38">
        <v>195</v>
      </c>
      <c r="B19" s="9" t="s">
        <v>20</v>
      </c>
      <c r="C19" s="38" t="s">
        <v>21</v>
      </c>
      <c r="D19" s="10">
        <v>59</v>
      </c>
      <c r="E19" s="39">
        <v>1.25</v>
      </c>
      <c r="F19" s="59">
        <f t="shared" si="0"/>
        <v>73.75</v>
      </c>
    </row>
    <row r="20" spans="1:6" ht="12" customHeight="1" x14ac:dyDescent="0.2">
      <c r="A20" s="38">
        <v>280</v>
      </c>
      <c r="B20" s="9" t="s">
        <v>22</v>
      </c>
      <c r="C20" s="38" t="s">
        <v>8</v>
      </c>
      <c r="D20" s="10">
        <v>9.1999999999999993</v>
      </c>
      <c r="E20" s="39">
        <v>127.22</v>
      </c>
      <c r="F20" s="59">
        <f t="shared" si="0"/>
        <v>1170.424</v>
      </c>
    </row>
    <row r="21" spans="1:6" ht="12" customHeight="1" x14ac:dyDescent="0.2">
      <c r="A21" s="38">
        <v>281</v>
      </c>
      <c r="B21" s="9" t="s">
        <v>23</v>
      </c>
      <c r="C21" s="38" t="s">
        <v>8</v>
      </c>
      <c r="D21" s="10">
        <v>5.4</v>
      </c>
      <c r="E21" s="39">
        <v>167.43</v>
      </c>
      <c r="F21" s="59">
        <f t="shared" si="0"/>
        <v>904.12199999999996</v>
      </c>
    </row>
    <row r="22" spans="1:6" ht="12" customHeight="1" x14ac:dyDescent="0.2">
      <c r="A22" s="38">
        <v>282</v>
      </c>
      <c r="B22" s="9" t="s">
        <v>24</v>
      </c>
      <c r="C22" s="38" t="s">
        <v>8</v>
      </c>
      <c r="D22" s="10">
        <v>0.3</v>
      </c>
      <c r="E22" s="39">
        <v>212.71</v>
      </c>
      <c r="F22" s="59">
        <f t="shared" si="0"/>
        <v>63.813000000000002</v>
      </c>
    </row>
    <row r="23" spans="1:6" ht="12" customHeight="1" x14ac:dyDescent="0.2">
      <c r="A23" s="38">
        <v>279</v>
      </c>
      <c r="B23" s="9" t="s">
        <v>25</v>
      </c>
      <c r="C23" s="38" t="s">
        <v>26</v>
      </c>
      <c r="D23" s="10">
        <v>26</v>
      </c>
      <c r="E23" s="39">
        <v>8.98</v>
      </c>
      <c r="F23" s="59">
        <f t="shared" si="0"/>
        <v>233.48</v>
      </c>
    </row>
    <row r="24" spans="1:6" ht="12" customHeight="1" x14ac:dyDescent="0.2">
      <c r="A24" s="38">
        <v>278</v>
      </c>
      <c r="B24" s="9" t="s">
        <v>27</v>
      </c>
      <c r="C24" s="38" t="s">
        <v>26</v>
      </c>
      <c r="D24" s="10">
        <v>5</v>
      </c>
      <c r="E24" s="39">
        <v>58.02</v>
      </c>
      <c r="F24" s="59">
        <f t="shared" si="0"/>
        <v>290.10000000000002</v>
      </c>
    </row>
    <row r="25" spans="1:6" ht="12" customHeight="1" x14ac:dyDescent="0.2">
      <c r="A25" s="38">
        <v>277</v>
      </c>
      <c r="B25" s="9" t="s">
        <v>28</v>
      </c>
      <c r="C25" s="38" t="s">
        <v>26</v>
      </c>
      <c r="D25" s="10">
        <v>5</v>
      </c>
      <c r="E25" s="39">
        <v>105.58</v>
      </c>
      <c r="F25" s="59">
        <f t="shared" si="0"/>
        <v>527.9</v>
      </c>
    </row>
    <row r="26" spans="1:6" ht="12" customHeight="1" x14ac:dyDescent="0.2">
      <c r="A26" s="38">
        <v>142</v>
      </c>
      <c r="B26" s="9" t="s">
        <v>29</v>
      </c>
      <c r="C26" s="38" t="s">
        <v>26</v>
      </c>
      <c r="D26" s="10">
        <v>5</v>
      </c>
      <c r="E26" s="39">
        <v>342.2</v>
      </c>
      <c r="F26" s="59">
        <f t="shared" si="0"/>
        <v>1711</v>
      </c>
    </row>
    <row r="27" spans="1:6" ht="12" customHeight="1" x14ac:dyDescent="0.2">
      <c r="A27" s="38">
        <v>148</v>
      </c>
      <c r="B27" s="9" t="s">
        <v>30</v>
      </c>
      <c r="C27" s="38" t="s">
        <v>26</v>
      </c>
      <c r="D27" s="10">
        <v>13</v>
      </c>
      <c r="E27" s="39">
        <v>46.28</v>
      </c>
      <c r="F27" s="59">
        <f t="shared" si="0"/>
        <v>601.64</v>
      </c>
    </row>
    <row r="28" spans="1:6" ht="12" customHeight="1" x14ac:dyDescent="0.2">
      <c r="A28" s="38">
        <v>140</v>
      </c>
      <c r="B28" s="9" t="s">
        <v>31</v>
      </c>
      <c r="C28" s="38" t="s">
        <v>26</v>
      </c>
      <c r="D28" s="10">
        <v>13</v>
      </c>
      <c r="E28" s="39">
        <v>237.79</v>
      </c>
      <c r="F28" s="59">
        <f t="shared" si="0"/>
        <v>3091.27</v>
      </c>
    </row>
    <row r="29" spans="1:6" ht="12" customHeight="1" x14ac:dyDescent="0.2">
      <c r="A29" s="38">
        <v>216</v>
      </c>
      <c r="B29" s="9" t="s">
        <v>32</v>
      </c>
      <c r="C29" s="38" t="s">
        <v>10</v>
      </c>
      <c r="D29" s="10">
        <v>0.3</v>
      </c>
      <c r="E29" s="39">
        <v>250.29</v>
      </c>
      <c r="F29" s="59">
        <f t="shared" si="0"/>
        <v>75.087000000000003</v>
      </c>
    </row>
    <row r="30" spans="1:6" ht="12" customHeight="1" x14ac:dyDescent="0.2">
      <c r="A30" s="37"/>
      <c r="B30" s="37"/>
      <c r="C30" s="37"/>
      <c r="D30" s="37"/>
      <c r="E30" s="37" t="s">
        <v>33</v>
      </c>
      <c r="F30" s="60">
        <f>SUM(F9:F29)</f>
        <v>29284.039400000001</v>
      </c>
    </row>
    <row r="31" spans="1:6" x14ac:dyDescent="0.25">
      <c r="A31" s="46" t="s">
        <v>267</v>
      </c>
      <c r="B31" s="46"/>
      <c r="C31" s="46"/>
      <c r="D31" s="46"/>
      <c r="E31" s="46"/>
      <c r="F31" s="46"/>
    </row>
    <row r="33" spans="1:6" x14ac:dyDescent="0.25">
      <c r="A33" s="46"/>
      <c r="B33" s="46"/>
      <c r="C33" s="46"/>
      <c r="D33" s="46"/>
      <c r="E33" s="46"/>
      <c r="F33" s="46"/>
    </row>
    <row r="35" spans="1:6" x14ac:dyDescent="0.25">
      <c r="A35" s="27"/>
      <c r="B35" s="31"/>
      <c r="C35" s="27"/>
      <c r="D35" s="27"/>
      <c r="E35" s="30"/>
      <c r="F35" s="30"/>
    </row>
  </sheetData>
  <mergeCells count="5">
    <mergeCell ref="A4:F4"/>
    <mergeCell ref="A5:F5"/>
    <mergeCell ref="A6:F6"/>
    <mergeCell ref="A31:F31"/>
    <mergeCell ref="A33:F33"/>
  </mergeCells>
  <printOptions horizontalCentered="1"/>
  <pageMargins left="0.7" right="0.7" top="0.75" bottom="0.75" header="0.3" footer="0.3"/>
  <pageSetup paperSize="9" orientation="portrait" r:id="rId1"/>
  <headerFooter>
    <oddHeader>&amp;C&amp;G</oddHeader>
    <oddFooter>Página 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AECE-FEC7-4BD0-A586-E434CF7E43D7}">
  <dimension ref="A1"/>
  <sheetViews>
    <sheetView topLeftCell="A10"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8111-488F-41FB-9F1D-9C17DE10096F}">
  <dimension ref="A1:F28"/>
  <sheetViews>
    <sheetView workbookViewId="0">
      <selection activeCell="G18" sqref="G18:G20"/>
    </sheetView>
  </sheetViews>
  <sheetFormatPr baseColWidth="10" defaultRowHeight="15" x14ac:dyDescent="0.25"/>
  <cols>
    <col min="1" max="1" width="6.7109375" style="28" customWidth="1"/>
    <col min="2" max="2" width="40.7109375" customWidth="1"/>
    <col min="3" max="3" width="6.7109375" style="17" customWidth="1"/>
    <col min="4" max="4" width="8.28515625" customWidth="1"/>
    <col min="5" max="5" width="12.28515625" customWidth="1"/>
  </cols>
  <sheetData>
    <row r="1" spans="1:6" x14ac:dyDescent="0.25">
      <c r="A1" s="47" t="s">
        <v>0</v>
      </c>
      <c r="B1" s="47"/>
      <c r="C1" s="47"/>
      <c r="D1" s="47"/>
      <c r="E1" s="47"/>
      <c r="F1" s="47"/>
    </row>
    <row r="2" spans="1:6" x14ac:dyDescent="0.25">
      <c r="A2" s="27"/>
      <c r="B2" s="3"/>
      <c r="C2" s="18"/>
      <c r="D2" s="3"/>
      <c r="E2" s="3"/>
      <c r="F2" s="3"/>
    </row>
    <row r="3" spans="1:6" x14ac:dyDescent="0.25">
      <c r="A3" s="4" t="s">
        <v>3</v>
      </c>
      <c r="B3" s="4" t="s">
        <v>4</v>
      </c>
      <c r="C3" s="4" t="s">
        <v>5</v>
      </c>
      <c r="D3" s="4" t="s">
        <v>6</v>
      </c>
      <c r="E3" s="34" t="s">
        <v>1</v>
      </c>
      <c r="F3" s="34" t="s">
        <v>2</v>
      </c>
    </row>
    <row r="4" spans="1:6" x14ac:dyDescent="0.25">
      <c r="A4" s="5">
        <v>103</v>
      </c>
      <c r="B4" s="5" t="s">
        <v>7</v>
      </c>
      <c r="C4" s="5" t="s">
        <v>8</v>
      </c>
      <c r="D4" s="5">
        <v>107.59</v>
      </c>
      <c r="E4" s="36">
        <v>0.56000000000000005</v>
      </c>
      <c r="F4" s="36">
        <v>60.25</v>
      </c>
    </row>
    <row r="5" spans="1:6" x14ac:dyDescent="0.25">
      <c r="A5" s="5">
        <v>164</v>
      </c>
      <c r="B5" s="5" t="s">
        <v>9</v>
      </c>
      <c r="C5" s="5" t="s">
        <v>10</v>
      </c>
      <c r="D5" s="5">
        <v>421.58</v>
      </c>
      <c r="E5" s="36">
        <v>2.67</v>
      </c>
      <c r="F5" s="36">
        <v>1125.6199999999999</v>
      </c>
    </row>
    <row r="6" spans="1:6" x14ac:dyDescent="0.25">
      <c r="A6" s="5">
        <v>165</v>
      </c>
      <c r="B6" s="5" t="s">
        <v>11</v>
      </c>
      <c r="C6" s="5" t="s">
        <v>10</v>
      </c>
      <c r="D6" s="5">
        <v>304.97000000000003</v>
      </c>
      <c r="E6" s="36">
        <v>3.22</v>
      </c>
      <c r="F6" s="36">
        <v>982</v>
      </c>
    </row>
    <row r="7" spans="1:6" x14ac:dyDescent="0.25">
      <c r="A7" s="5">
        <v>146</v>
      </c>
      <c r="B7" s="5" t="s">
        <v>12</v>
      </c>
      <c r="C7" s="5" t="s">
        <v>13</v>
      </c>
      <c r="D7" s="5">
        <v>237.08</v>
      </c>
      <c r="E7" s="36">
        <v>3.59</v>
      </c>
      <c r="F7" s="36">
        <v>851.12</v>
      </c>
    </row>
    <row r="8" spans="1:6" x14ac:dyDescent="0.25">
      <c r="A8" s="5">
        <v>294</v>
      </c>
      <c r="B8" s="5" t="s">
        <v>14</v>
      </c>
      <c r="C8" s="5" t="s">
        <v>8</v>
      </c>
      <c r="D8" s="5">
        <v>90</v>
      </c>
      <c r="E8" s="36">
        <v>18.46</v>
      </c>
      <c r="F8" s="36">
        <v>1661.4</v>
      </c>
    </row>
    <row r="9" spans="1:6" x14ac:dyDescent="0.25">
      <c r="A9" s="5">
        <v>295</v>
      </c>
      <c r="B9" s="5" t="s">
        <v>15</v>
      </c>
      <c r="C9" s="5" t="s">
        <v>8</v>
      </c>
      <c r="D9" s="5">
        <v>40.049999999999997</v>
      </c>
      <c r="E9" s="36">
        <v>22.82</v>
      </c>
      <c r="F9" s="36">
        <v>913.94</v>
      </c>
    </row>
    <row r="10" spans="1:6" x14ac:dyDescent="0.25">
      <c r="A10" s="5">
        <v>297</v>
      </c>
      <c r="B10" s="5" t="s">
        <v>16</v>
      </c>
      <c r="C10" s="5" t="s">
        <v>8</v>
      </c>
      <c r="D10" s="5">
        <v>200.63</v>
      </c>
      <c r="E10" s="36">
        <v>51.81</v>
      </c>
      <c r="F10" s="36">
        <v>10394.64</v>
      </c>
    </row>
    <row r="11" spans="1:6" x14ac:dyDescent="0.25">
      <c r="A11" s="5">
        <v>1049</v>
      </c>
      <c r="B11" s="5" t="s">
        <v>17</v>
      </c>
      <c r="C11" s="5" t="s">
        <v>10</v>
      </c>
      <c r="D11" s="5">
        <v>626.5</v>
      </c>
      <c r="E11" s="36">
        <v>3.41</v>
      </c>
      <c r="F11" s="36">
        <v>2136.37</v>
      </c>
    </row>
    <row r="12" spans="1:6" x14ac:dyDescent="0.25">
      <c r="A12" s="5">
        <v>199</v>
      </c>
      <c r="B12" s="5" t="s">
        <v>18</v>
      </c>
      <c r="C12" s="5" t="s">
        <v>10</v>
      </c>
      <c r="D12" s="5">
        <v>66.45</v>
      </c>
      <c r="E12" s="36">
        <v>24.55</v>
      </c>
      <c r="F12" s="36">
        <v>1631.35</v>
      </c>
    </row>
    <row r="13" spans="1:6" x14ac:dyDescent="0.25">
      <c r="A13" s="5">
        <v>147</v>
      </c>
      <c r="B13" s="5" t="s">
        <v>19</v>
      </c>
      <c r="C13" s="5" t="s">
        <v>10</v>
      </c>
      <c r="D13" s="5">
        <v>50.5</v>
      </c>
      <c r="E13" s="36">
        <v>15.54</v>
      </c>
      <c r="F13" s="36">
        <v>784.77</v>
      </c>
    </row>
    <row r="14" spans="1:6" x14ac:dyDescent="0.25">
      <c r="A14" s="5">
        <v>195</v>
      </c>
      <c r="B14" s="5" t="s">
        <v>20</v>
      </c>
      <c r="C14" s="5" t="s">
        <v>21</v>
      </c>
      <c r="D14" s="5">
        <v>59</v>
      </c>
      <c r="E14" s="36">
        <v>1.25</v>
      </c>
      <c r="F14" s="36">
        <v>73.75</v>
      </c>
    </row>
    <row r="15" spans="1:6" x14ac:dyDescent="0.25">
      <c r="A15" s="5">
        <v>280</v>
      </c>
      <c r="B15" s="5" t="s">
        <v>22</v>
      </c>
      <c r="C15" s="5" t="s">
        <v>8</v>
      </c>
      <c r="D15" s="5">
        <v>9.1999999999999993</v>
      </c>
      <c r="E15" s="36">
        <v>127.22</v>
      </c>
      <c r="F15" s="36">
        <v>1170.42</v>
      </c>
    </row>
    <row r="16" spans="1:6" x14ac:dyDescent="0.25">
      <c r="A16" s="5">
        <v>281</v>
      </c>
      <c r="B16" s="5" t="s">
        <v>23</v>
      </c>
      <c r="C16" s="5" t="s">
        <v>8</v>
      </c>
      <c r="D16" s="5">
        <v>5.4</v>
      </c>
      <c r="E16" s="36">
        <v>167.43</v>
      </c>
      <c r="F16" s="36">
        <v>904.12</v>
      </c>
    </row>
    <row r="17" spans="1:6" x14ac:dyDescent="0.25">
      <c r="A17" s="5">
        <v>282</v>
      </c>
      <c r="B17" s="5" t="s">
        <v>24</v>
      </c>
      <c r="C17" s="5" t="s">
        <v>8</v>
      </c>
      <c r="D17" s="5">
        <v>0.3</v>
      </c>
      <c r="E17" s="36">
        <v>212.71</v>
      </c>
      <c r="F17" s="36">
        <v>63.81</v>
      </c>
    </row>
    <row r="18" spans="1:6" x14ac:dyDescent="0.25">
      <c r="A18" s="5">
        <v>279</v>
      </c>
      <c r="B18" s="5" t="s">
        <v>25</v>
      </c>
      <c r="C18" s="5" t="s">
        <v>26</v>
      </c>
      <c r="D18" s="5">
        <v>26</v>
      </c>
      <c r="E18" s="36">
        <v>8.98</v>
      </c>
      <c r="F18" s="36">
        <v>233.48</v>
      </c>
    </row>
    <row r="19" spans="1:6" x14ac:dyDescent="0.25">
      <c r="A19" s="5">
        <v>278</v>
      </c>
      <c r="B19" s="5" t="s">
        <v>27</v>
      </c>
      <c r="C19" s="5" t="s">
        <v>26</v>
      </c>
      <c r="D19" s="5">
        <v>5</v>
      </c>
      <c r="E19" s="36">
        <v>58.02</v>
      </c>
      <c r="F19" s="36">
        <v>290.10000000000002</v>
      </c>
    </row>
    <row r="20" spans="1:6" x14ac:dyDescent="0.25">
      <c r="A20" s="5">
        <v>277</v>
      </c>
      <c r="B20" s="5" t="s">
        <v>28</v>
      </c>
      <c r="C20" s="5" t="s">
        <v>26</v>
      </c>
      <c r="D20" s="5">
        <v>5</v>
      </c>
      <c r="E20" s="36">
        <v>105.58</v>
      </c>
      <c r="F20" s="36">
        <v>527.9</v>
      </c>
    </row>
    <row r="21" spans="1:6" x14ac:dyDescent="0.25">
      <c r="A21" s="5">
        <v>142</v>
      </c>
      <c r="B21" s="5" t="s">
        <v>29</v>
      </c>
      <c r="C21" s="5" t="s">
        <v>26</v>
      </c>
      <c r="D21" s="5">
        <v>5</v>
      </c>
      <c r="E21" s="36">
        <v>342.2</v>
      </c>
      <c r="F21" s="36">
        <v>1711</v>
      </c>
    </row>
    <row r="22" spans="1:6" x14ac:dyDescent="0.25">
      <c r="A22" s="5">
        <v>148</v>
      </c>
      <c r="B22" s="5" t="s">
        <v>30</v>
      </c>
      <c r="C22" s="5" t="s">
        <v>26</v>
      </c>
      <c r="D22" s="5">
        <v>13</v>
      </c>
      <c r="E22" s="36">
        <v>46.28</v>
      </c>
      <c r="F22" s="36">
        <v>601.64</v>
      </c>
    </row>
    <row r="23" spans="1:6" x14ac:dyDescent="0.25">
      <c r="A23" s="5">
        <v>140</v>
      </c>
      <c r="B23" s="5" t="s">
        <v>31</v>
      </c>
      <c r="C23" s="5" t="s">
        <v>26</v>
      </c>
      <c r="D23" s="5">
        <v>13</v>
      </c>
      <c r="E23" s="36">
        <v>237.79</v>
      </c>
      <c r="F23" s="36">
        <v>3091.27</v>
      </c>
    </row>
    <row r="24" spans="1:6" x14ac:dyDescent="0.25">
      <c r="A24" s="5">
        <v>216</v>
      </c>
      <c r="B24" s="5" t="s">
        <v>32</v>
      </c>
      <c r="C24" s="5" t="s">
        <v>10</v>
      </c>
      <c r="D24" s="5">
        <v>0.3</v>
      </c>
      <c r="E24" s="36">
        <v>250.29</v>
      </c>
      <c r="F24" s="36">
        <v>75.09</v>
      </c>
    </row>
    <row r="25" spans="1:6" x14ac:dyDescent="0.25">
      <c r="A25" s="37"/>
      <c r="B25" s="37"/>
      <c r="C25" s="37"/>
      <c r="D25" s="37"/>
      <c r="E25" s="37" t="s">
        <v>33</v>
      </c>
      <c r="F25" s="35">
        <v>29284.04</v>
      </c>
    </row>
    <row r="26" spans="1:6" x14ac:dyDescent="0.25">
      <c r="A26" s="45" t="s">
        <v>34</v>
      </c>
      <c r="B26" s="45"/>
      <c r="C26" s="45"/>
      <c r="D26" s="45"/>
      <c r="E26" s="45"/>
      <c r="F26" s="45"/>
    </row>
    <row r="28" spans="1:6" x14ac:dyDescent="0.25">
      <c r="A28" s="27"/>
      <c r="B28" s="3"/>
      <c r="C28" s="18"/>
      <c r="D28" s="3"/>
      <c r="E28" s="3"/>
      <c r="F28" s="3"/>
    </row>
  </sheetData>
  <mergeCells count="2">
    <mergeCell ref="A1:F1"/>
    <mergeCell ref="A26:F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6803-1208-4EB4-98A1-05ECAB178FB6}">
  <dimension ref="A1:K71"/>
  <sheetViews>
    <sheetView topLeftCell="A52" workbookViewId="0">
      <selection activeCell="G76" sqref="G76"/>
    </sheetView>
  </sheetViews>
  <sheetFormatPr baseColWidth="10" defaultRowHeight="15" x14ac:dyDescent="0.25"/>
  <cols>
    <col min="1" max="1" width="6.7109375" customWidth="1"/>
    <col min="2" max="2" width="50.7109375" customWidth="1"/>
  </cols>
  <sheetData>
    <row r="1" spans="1:11" ht="21" x14ac:dyDescent="0.35">
      <c r="A1" s="7" t="s">
        <v>35</v>
      </c>
    </row>
    <row r="3" spans="1:11" x14ac:dyDescent="0.25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2"/>
    </row>
    <row r="4" spans="1:11" x14ac:dyDescent="0.25">
      <c r="A4" s="9">
        <v>1</v>
      </c>
      <c r="B4" s="9" t="s">
        <v>7</v>
      </c>
      <c r="C4" s="44" t="s">
        <v>8</v>
      </c>
      <c r="D4" s="9">
        <v>107.59</v>
      </c>
      <c r="E4" s="9">
        <v>0.56000000000000005</v>
      </c>
      <c r="F4" s="9">
        <v>60.25</v>
      </c>
      <c r="G4" s="40">
        <v>2.0569999999999998E-3</v>
      </c>
      <c r="H4" s="41">
        <v>1</v>
      </c>
      <c r="I4" s="42"/>
      <c r="J4" s="41">
        <v>1</v>
      </c>
    </row>
    <row r="5" spans="1:11" x14ac:dyDescent="0.25">
      <c r="A5" s="9"/>
      <c r="B5" s="9"/>
      <c r="C5" s="44"/>
      <c r="D5" s="9"/>
      <c r="E5" s="9"/>
      <c r="F5" s="9"/>
      <c r="G5" s="9"/>
      <c r="H5" s="9">
        <v>60.25</v>
      </c>
      <c r="I5" s="9"/>
      <c r="J5" s="9">
        <v>60.25</v>
      </c>
    </row>
    <row r="6" spans="1:11" x14ac:dyDescent="0.25">
      <c r="A6" s="9"/>
      <c r="B6" s="9"/>
      <c r="C6" s="44"/>
      <c r="D6" s="9"/>
      <c r="E6" s="9"/>
      <c r="F6" s="9"/>
      <c r="G6" s="9"/>
      <c r="H6" s="9">
        <v>107.59</v>
      </c>
      <c r="I6" s="9"/>
      <c r="J6" s="9">
        <v>107.59</v>
      </c>
    </row>
    <row r="7" spans="1:11" x14ac:dyDescent="0.25">
      <c r="A7" s="9">
        <v>2</v>
      </c>
      <c r="B7" s="9" t="s">
        <v>9</v>
      </c>
      <c r="C7" s="44" t="s">
        <v>10</v>
      </c>
      <c r="D7" s="9">
        <v>421.58</v>
      </c>
      <c r="E7" s="9">
        <v>2.67</v>
      </c>
      <c r="F7" s="9">
        <v>1125.6199999999999</v>
      </c>
      <c r="G7" s="40">
        <v>3.8438E-2</v>
      </c>
      <c r="H7" s="41">
        <v>1</v>
      </c>
      <c r="I7" s="42"/>
      <c r="J7" s="41">
        <v>1</v>
      </c>
    </row>
    <row r="8" spans="1:11" x14ac:dyDescent="0.25">
      <c r="A8" s="9"/>
      <c r="B8" s="9"/>
      <c r="C8" s="44"/>
      <c r="D8" s="9"/>
      <c r="E8" s="9"/>
      <c r="F8" s="9"/>
      <c r="G8" s="9"/>
      <c r="H8" s="9">
        <v>1125.6199999999999</v>
      </c>
      <c r="I8" s="9"/>
      <c r="J8" s="9">
        <v>1125.6199999999999</v>
      </c>
    </row>
    <row r="9" spans="1:11" x14ac:dyDescent="0.25">
      <c r="A9" s="9"/>
      <c r="B9" s="9"/>
      <c r="C9" s="44"/>
      <c r="D9" s="9"/>
      <c r="E9" s="9"/>
      <c r="F9" s="9"/>
      <c r="G9" s="9"/>
      <c r="H9" s="9">
        <v>421.58</v>
      </c>
      <c r="I9" s="9"/>
      <c r="J9" s="9">
        <v>421.58</v>
      </c>
    </row>
    <row r="10" spans="1:11" x14ac:dyDescent="0.25">
      <c r="A10" s="9">
        <v>3</v>
      </c>
      <c r="B10" s="9" t="s">
        <v>11</v>
      </c>
      <c r="C10" s="44" t="s">
        <v>10</v>
      </c>
      <c r="D10" s="9">
        <v>304.97000000000003</v>
      </c>
      <c r="E10" s="9">
        <v>3.22</v>
      </c>
      <c r="F10" s="9">
        <v>982</v>
      </c>
      <c r="G10" s="40">
        <v>3.3534000000000001E-2</v>
      </c>
      <c r="H10" s="41">
        <v>1</v>
      </c>
      <c r="I10" s="42"/>
      <c r="J10" s="41">
        <v>1</v>
      </c>
    </row>
    <row r="11" spans="1:11" x14ac:dyDescent="0.25">
      <c r="A11" s="9"/>
      <c r="B11" s="9"/>
      <c r="C11" s="44"/>
      <c r="D11" s="9"/>
      <c r="E11" s="9"/>
      <c r="F11" s="9"/>
      <c r="G11" s="9"/>
      <c r="H11" s="9">
        <v>982</v>
      </c>
      <c r="I11" s="9"/>
      <c r="J11" s="9">
        <v>982</v>
      </c>
    </row>
    <row r="12" spans="1:11" x14ac:dyDescent="0.25">
      <c r="A12" s="9"/>
      <c r="B12" s="9"/>
      <c r="C12" s="44"/>
      <c r="D12" s="9"/>
      <c r="E12" s="9"/>
      <c r="F12" s="9"/>
      <c r="G12" s="9"/>
      <c r="H12" s="9">
        <v>304.97000000000003</v>
      </c>
      <c r="I12" s="9"/>
      <c r="J12" s="9">
        <v>304.97000000000003</v>
      </c>
    </row>
    <row r="13" spans="1:11" x14ac:dyDescent="0.25">
      <c r="A13" s="9">
        <v>4</v>
      </c>
      <c r="B13" s="9" t="s">
        <v>12</v>
      </c>
      <c r="C13" s="44" t="s">
        <v>13</v>
      </c>
      <c r="D13" s="9">
        <v>237.08</v>
      </c>
      <c r="E13" s="9">
        <v>3.59</v>
      </c>
      <c r="F13" s="9">
        <v>851.12</v>
      </c>
      <c r="G13" s="40">
        <v>2.9064E-2</v>
      </c>
      <c r="H13" s="41">
        <v>1</v>
      </c>
      <c r="I13" s="42"/>
      <c r="J13" s="41">
        <v>1</v>
      </c>
    </row>
    <row r="14" spans="1:11" x14ac:dyDescent="0.25">
      <c r="A14" s="9"/>
      <c r="B14" s="9"/>
      <c r="C14" s="44"/>
      <c r="D14" s="9"/>
      <c r="E14" s="9"/>
      <c r="F14" s="9"/>
      <c r="G14" s="9"/>
      <c r="H14" s="9">
        <v>851.12</v>
      </c>
      <c r="I14" s="9"/>
      <c r="J14" s="9">
        <v>851.12</v>
      </c>
    </row>
    <row r="15" spans="1:11" x14ac:dyDescent="0.25">
      <c r="A15" s="9"/>
      <c r="B15" s="9"/>
      <c r="C15" s="44"/>
      <c r="D15" s="9"/>
      <c r="E15" s="9"/>
      <c r="F15" s="9"/>
      <c r="G15" s="9"/>
      <c r="H15" s="9">
        <v>237.08</v>
      </c>
      <c r="I15" s="9"/>
      <c r="J15" s="9">
        <v>237.08</v>
      </c>
    </row>
    <row r="16" spans="1:11" x14ac:dyDescent="0.25">
      <c r="A16" s="9">
        <v>5</v>
      </c>
      <c r="B16" s="9" t="s">
        <v>14</v>
      </c>
      <c r="C16" s="44" t="s">
        <v>8</v>
      </c>
      <c r="D16" s="9">
        <v>90</v>
      </c>
      <c r="E16" s="9">
        <v>18.46</v>
      </c>
      <c r="F16" s="9">
        <v>1661.4</v>
      </c>
      <c r="G16" s="40">
        <v>5.6734E-2</v>
      </c>
      <c r="H16" s="41">
        <v>1</v>
      </c>
      <c r="I16" s="42"/>
      <c r="J16" s="41">
        <v>1</v>
      </c>
    </row>
    <row r="17" spans="1:10" x14ac:dyDescent="0.25">
      <c r="A17" s="9"/>
      <c r="B17" s="9"/>
      <c r="C17" s="44"/>
      <c r="D17" s="9"/>
      <c r="E17" s="9"/>
      <c r="F17" s="9"/>
      <c r="G17" s="9"/>
      <c r="H17" s="9">
        <v>1661.4</v>
      </c>
      <c r="I17" s="9"/>
      <c r="J17" s="9">
        <v>1661.4</v>
      </c>
    </row>
    <row r="18" spans="1:10" x14ac:dyDescent="0.25">
      <c r="A18" s="9"/>
      <c r="B18" s="9"/>
      <c r="C18" s="44"/>
      <c r="D18" s="9"/>
      <c r="E18" s="9"/>
      <c r="F18" s="9"/>
      <c r="G18" s="9"/>
      <c r="H18" s="9">
        <v>90</v>
      </c>
      <c r="I18" s="9"/>
      <c r="J18" s="9">
        <v>90</v>
      </c>
    </row>
    <row r="19" spans="1:10" x14ac:dyDescent="0.25">
      <c r="A19" s="9">
        <v>6</v>
      </c>
      <c r="B19" s="9" t="s">
        <v>15</v>
      </c>
      <c r="C19" s="44" t="s">
        <v>8</v>
      </c>
      <c r="D19" s="9">
        <v>40.049999999999997</v>
      </c>
      <c r="E19" s="9">
        <v>22.82</v>
      </c>
      <c r="F19" s="9">
        <v>913.94</v>
      </c>
      <c r="G19" s="40">
        <v>3.1209000000000001E-2</v>
      </c>
      <c r="H19" s="41">
        <v>1</v>
      </c>
      <c r="I19" s="42"/>
      <c r="J19" s="41">
        <v>1</v>
      </c>
    </row>
    <row r="20" spans="1:10" x14ac:dyDescent="0.25">
      <c r="A20" s="9"/>
      <c r="B20" s="9"/>
      <c r="C20" s="44"/>
      <c r="D20" s="9"/>
      <c r="E20" s="9"/>
      <c r="F20" s="9"/>
      <c r="G20" s="9"/>
      <c r="H20" s="9">
        <v>913.94</v>
      </c>
      <c r="I20" s="9"/>
      <c r="J20" s="9">
        <v>913.94</v>
      </c>
    </row>
    <row r="21" spans="1:10" x14ac:dyDescent="0.25">
      <c r="A21" s="9"/>
      <c r="B21" s="9"/>
      <c r="C21" s="44"/>
      <c r="D21" s="9"/>
      <c r="E21" s="9"/>
      <c r="F21" s="9"/>
      <c r="G21" s="9"/>
      <c r="H21" s="9">
        <v>40.049999999999997</v>
      </c>
      <c r="I21" s="9"/>
      <c r="J21" s="9">
        <v>40.049999999999997</v>
      </c>
    </row>
    <row r="22" spans="1:10" x14ac:dyDescent="0.25">
      <c r="A22" s="9">
        <v>7</v>
      </c>
      <c r="B22" s="9" t="s">
        <v>16</v>
      </c>
      <c r="C22" s="44" t="s">
        <v>8</v>
      </c>
      <c r="D22" s="9">
        <v>200.63</v>
      </c>
      <c r="E22" s="9">
        <v>51.81</v>
      </c>
      <c r="F22" s="9">
        <v>10394.64</v>
      </c>
      <c r="G22" s="40">
        <v>0.35495900000000002</v>
      </c>
      <c r="H22" s="41">
        <v>1</v>
      </c>
      <c r="I22" s="42"/>
      <c r="J22" s="41">
        <v>1</v>
      </c>
    </row>
    <row r="23" spans="1:10" x14ac:dyDescent="0.25">
      <c r="A23" s="9"/>
      <c r="B23" s="9"/>
      <c r="C23" s="44"/>
      <c r="D23" s="9"/>
      <c r="E23" s="9"/>
      <c r="F23" s="9"/>
      <c r="G23" s="9"/>
      <c r="H23" s="9">
        <v>10394.64</v>
      </c>
      <c r="I23" s="9"/>
      <c r="J23" s="9">
        <v>10394.64</v>
      </c>
    </row>
    <row r="24" spans="1:10" x14ac:dyDescent="0.25">
      <c r="A24" s="9"/>
      <c r="B24" s="9"/>
      <c r="C24" s="44"/>
      <c r="D24" s="9"/>
      <c r="E24" s="9"/>
      <c r="F24" s="9"/>
      <c r="G24" s="9"/>
      <c r="H24" s="9">
        <v>200.63</v>
      </c>
      <c r="I24" s="9"/>
      <c r="J24" s="9">
        <v>200.63</v>
      </c>
    </row>
    <row r="25" spans="1:10" x14ac:dyDescent="0.25">
      <c r="A25" s="9">
        <v>8</v>
      </c>
      <c r="B25" s="9" t="s">
        <v>17</v>
      </c>
      <c r="C25" s="44" t="s">
        <v>10</v>
      </c>
      <c r="D25" s="9">
        <v>626.5</v>
      </c>
      <c r="E25" s="9">
        <v>3.41</v>
      </c>
      <c r="F25" s="9">
        <v>2136.37</v>
      </c>
      <c r="G25" s="40">
        <v>7.2953000000000004E-2</v>
      </c>
      <c r="H25" s="41">
        <v>1</v>
      </c>
      <c r="I25" s="42"/>
      <c r="J25" s="41">
        <v>1</v>
      </c>
    </row>
    <row r="26" spans="1:10" x14ac:dyDescent="0.25">
      <c r="A26" s="9"/>
      <c r="B26" s="9"/>
      <c r="C26" s="44"/>
      <c r="D26" s="9"/>
      <c r="E26" s="9"/>
      <c r="F26" s="9"/>
      <c r="G26" s="9"/>
      <c r="H26" s="9">
        <v>2136.37</v>
      </c>
      <c r="I26" s="9"/>
      <c r="J26" s="9">
        <v>2136.37</v>
      </c>
    </row>
    <row r="27" spans="1:10" x14ac:dyDescent="0.25">
      <c r="A27" s="9"/>
      <c r="B27" s="9"/>
      <c r="C27" s="44"/>
      <c r="D27" s="9"/>
      <c r="E27" s="9"/>
      <c r="F27" s="9"/>
      <c r="G27" s="9"/>
      <c r="H27" s="9">
        <v>626.5</v>
      </c>
      <c r="I27" s="9"/>
      <c r="J27" s="9">
        <v>626.5</v>
      </c>
    </row>
    <row r="28" spans="1:10" x14ac:dyDescent="0.25">
      <c r="A28" s="9">
        <v>9</v>
      </c>
      <c r="B28" s="9" t="s">
        <v>18</v>
      </c>
      <c r="C28" s="44" t="s">
        <v>10</v>
      </c>
      <c r="D28" s="9">
        <v>66.45</v>
      </c>
      <c r="E28" s="9">
        <v>24.55</v>
      </c>
      <c r="F28" s="9">
        <v>1631.35</v>
      </c>
      <c r="G28" s="40">
        <v>5.5708000000000001E-2</v>
      </c>
      <c r="H28" s="41">
        <v>1</v>
      </c>
      <c r="I28" s="42"/>
      <c r="J28" s="41">
        <v>1</v>
      </c>
    </row>
    <row r="29" spans="1:10" x14ac:dyDescent="0.25">
      <c r="A29" s="9"/>
      <c r="B29" s="9"/>
      <c r="C29" s="44"/>
      <c r="D29" s="9"/>
      <c r="E29" s="9"/>
      <c r="F29" s="9"/>
      <c r="G29" s="9"/>
      <c r="H29" s="9">
        <v>1631.35</v>
      </c>
      <c r="I29" s="9"/>
      <c r="J29" s="9">
        <v>1631.35</v>
      </c>
    </row>
    <row r="30" spans="1:10" x14ac:dyDescent="0.25">
      <c r="A30" s="9"/>
      <c r="B30" s="9"/>
      <c r="C30" s="44"/>
      <c r="D30" s="9"/>
      <c r="E30" s="9"/>
      <c r="F30" s="9"/>
      <c r="G30" s="9"/>
      <c r="H30" s="9">
        <v>66.45</v>
      </c>
      <c r="I30" s="9"/>
      <c r="J30" s="9">
        <v>66.45</v>
      </c>
    </row>
    <row r="31" spans="1:10" x14ac:dyDescent="0.25">
      <c r="A31" s="9">
        <v>10</v>
      </c>
      <c r="B31" s="9" t="s">
        <v>19</v>
      </c>
      <c r="C31" s="44" t="s">
        <v>10</v>
      </c>
      <c r="D31" s="9">
        <v>50.5</v>
      </c>
      <c r="E31" s="9">
        <v>15.54</v>
      </c>
      <c r="F31" s="9">
        <v>784.77</v>
      </c>
      <c r="G31" s="40">
        <v>2.6799E-2</v>
      </c>
      <c r="H31" s="41">
        <v>0</v>
      </c>
      <c r="I31" s="41">
        <v>1</v>
      </c>
      <c r="J31" s="41">
        <v>1</v>
      </c>
    </row>
    <row r="32" spans="1:10" x14ac:dyDescent="0.25">
      <c r="A32" s="9"/>
      <c r="B32" s="9"/>
      <c r="C32" s="44"/>
      <c r="D32" s="9"/>
      <c r="E32" s="9"/>
      <c r="F32" s="9"/>
      <c r="G32" s="9"/>
      <c r="H32" s="9"/>
      <c r="I32" s="9">
        <v>784.77</v>
      </c>
      <c r="J32" s="9">
        <v>784.77</v>
      </c>
    </row>
    <row r="33" spans="1:10" x14ac:dyDescent="0.25">
      <c r="A33" s="9"/>
      <c r="B33" s="9"/>
      <c r="C33" s="44"/>
      <c r="D33" s="9"/>
      <c r="E33" s="9"/>
      <c r="F33" s="9"/>
      <c r="G33" s="9"/>
      <c r="H33" s="9"/>
      <c r="I33" s="9">
        <v>50.5</v>
      </c>
      <c r="J33" s="9">
        <v>50.5</v>
      </c>
    </row>
    <row r="34" spans="1:10" x14ac:dyDescent="0.25">
      <c r="A34" s="9">
        <v>11</v>
      </c>
      <c r="B34" s="9" t="s">
        <v>20</v>
      </c>
      <c r="C34" s="44" t="s">
        <v>21</v>
      </c>
      <c r="D34" s="9">
        <v>59</v>
      </c>
      <c r="E34" s="9">
        <v>1.25</v>
      </c>
      <c r="F34" s="9">
        <v>73.75</v>
      </c>
      <c r="G34" s="40">
        <v>2.5179999999999998E-3</v>
      </c>
      <c r="H34" s="41">
        <v>0.5</v>
      </c>
      <c r="I34" s="41">
        <v>0.5</v>
      </c>
      <c r="J34" s="41">
        <v>1</v>
      </c>
    </row>
    <row r="35" spans="1:10" x14ac:dyDescent="0.25">
      <c r="A35" s="9"/>
      <c r="B35" s="9"/>
      <c r="C35" s="44"/>
      <c r="D35" s="9"/>
      <c r="E35" s="9"/>
      <c r="F35" s="9"/>
      <c r="G35" s="9"/>
      <c r="H35" s="9">
        <v>36.875</v>
      </c>
      <c r="I35" s="9">
        <v>36.875</v>
      </c>
      <c r="J35" s="9">
        <v>73.75</v>
      </c>
    </row>
    <row r="36" spans="1:10" x14ac:dyDescent="0.25">
      <c r="A36" s="9"/>
      <c r="B36" s="9"/>
      <c r="C36" s="44"/>
      <c r="D36" s="9"/>
      <c r="E36" s="9"/>
      <c r="F36" s="9"/>
      <c r="G36" s="9"/>
      <c r="H36" s="9">
        <v>29.5</v>
      </c>
      <c r="I36" s="9">
        <v>29.5</v>
      </c>
      <c r="J36" s="9">
        <v>59</v>
      </c>
    </row>
    <row r="37" spans="1:10" x14ac:dyDescent="0.25">
      <c r="A37" s="9">
        <v>12</v>
      </c>
      <c r="B37" s="9" t="s">
        <v>22</v>
      </c>
      <c r="C37" s="44" t="s">
        <v>8</v>
      </c>
      <c r="D37" s="9">
        <v>9.1999999999999993</v>
      </c>
      <c r="E37" s="9">
        <v>127.22</v>
      </c>
      <c r="F37" s="9">
        <v>1170.42</v>
      </c>
      <c r="G37" s="40">
        <v>3.9967999999999997E-2</v>
      </c>
      <c r="H37" s="41">
        <v>1</v>
      </c>
      <c r="I37" s="42"/>
      <c r="J37" s="41">
        <v>1</v>
      </c>
    </row>
    <row r="38" spans="1:10" x14ac:dyDescent="0.25">
      <c r="A38" s="9"/>
      <c r="B38" s="9"/>
      <c r="C38" s="44"/>
      <c r="D38" s="9"/>
      <c r="E38" s="9"/>
      <c r="F38" s="9"/>
      <c r="G38" s="9"/>
      <c r="H38" s="9">
        <v>1170.42</v>
      </c>
      <c r="I38" s="9"/>
      <c r="J38" s="9">
        <v>1170.42</v>
      </c>
    </row>
    <row r="39" spans="1:10" x14ac:dyDescent="0.25">
      <c r="A39" s="9"/>
      <c r="B39" s="9"/>
      <c r="C39" s="44"/>
      <c r="D39" s="9"/>
      <c r="E39" s="9"/>
      <c r="F39" s="9"/>
      <c r="G39" s="9"/>
      <c r="H39" s="9">
        <v>9.1999999999999993</v>
      </c>
      <c r="I39" s="9"/>
      <c r="J39" s="9">
        <v>9.1999999999999993</v>
      </c>
    </row>
    <row r="40" spans="1:10" x14ac:dyDescent="0.25">
      <c r="A40" s="9">
        <v>13</v>
      </c>
      <c r="B40" s="9" t="s">
        <v>23</v>
      </c>
      <c r="C40" s="44" t="s">
        <v>8</v>
      </c>
      <c r="D40" s="9">
        <v>5.4</v>
      </c>
      <c r="E40" s="9">
        <v>167.43</v>
      </c>
      <c r="F40" s="9">
        <v>904.12</v>
      </c>
      <c r="G40" s="40">
        <v>3.0873999999999999E-2</v>
      </c>
      <c r="H40" s="41">
        <v>1</v>
      </c>
      <c r="I40" s="42"/>
      <c r="J40" s="41">
        <v>1</v>
      </c>
    </row>
    <row r="41" spans="1:10" x14ac:dyDescent="0.25">
      <c r="A41" s="9"/>
      <c r="B41" s="9"/>
      <c r="C41" s="44"/>
      <c r="D41" s="9"/>
      <c r="E41" s="9"/>
      <c r="F41" s="9"/>
      <c r="G41" s="9"/>
      <c r="H41" s="9">
        <v>904.12</v>
      </c>
      <c r="I41" s="9"/>
      <c r="J41" s="9">
        <v>904.12</v>
      </c>
    </row>
    <row r="42" spans="1:10" x14ac:dyDescent="0.25">
      <c r="A42" s="9"/>
      <c r="B42" s="9"/>
      <c r="C42" s="44"/>
      <c r="D42" s="9"/>
      <c r="E42" s="9"/>
      <c r="F42" s="9"/>
      <c r="G42" s="9"/>
      <c r="H42" s="9">
        <v>5.4</v>
      </c>
      <c r="I42" s="9"/>
      <c r="J42" s="9">
        <v>5.4</v>
      </c>
    </row>
    <row r="43" spans="1:10" x14ac:dyDescent="0.25">
      <c r="A43" s="9">
        <v>14</v>
      </c>
      <c r="B43" s="9" t="s">
        <v>24</v>
      </c>
      <c r="C43" s="44" t="s">
        <v>8</v>
      </c>
      <c r="D43" s="9">
        <v>0.3</v>
      </c>
      <c r="E43" s="9">
        <v>212.71</v>
      </c>
      <c r="F43" s="9">
        <v>63.81</v>
      </c>
      <c r="G43" s="40">
        <v>2.1789999999999999E-3</v>
      </c>
      <c r="H43" s="41">
        <v>1</v>
      </c>
      <c r="I43" s="42"/>
      <c r="J43" s="41">
        <v>1</v>
      </c>
    </row>
    <row r="44" spans="1:10" x14ac:dyDescent="0.25">
      <c r="A44" s="9"/>
      <c r="B44" s="9"/>
      <c r="C44" s="44"/>
      <c r="D44" s="9"/>
      <c r="E44" s="9"/>
      <c r="F44" s="9"/>
      <c r="G44" s="9"/>
      <c r="H44" s="9">
        <v>63.81</v>
      </c>
      <c r="I44" s="9"/>
      <c r="J44" s="9">
        <v>63.81</v>
      </c>
    </row>
    <row r="45" spans="1:10" x14ac:dyDescent="0.25">
      <c r="A45" s="9"/>
      <c r="B45" s="9"/>
      <c r="C45" s="44"/>
      <c r="D45" s="9"/>
      <c r="E45" s="9"/>
      <c r="F45" s="9"/>
      <c r="G45" s="9"/>
      <c r="H45" s="9">
        <v>0.3</v>
      </c>
      <c r="I45" s="9"/>
      <c r="J45" s="9">
        <v>0.3</v>
      </c>
    </row>
    <row r="46" spans="1:10" x14ac:dyDescent="0.25">
      <c r="A46" s="9">
        <v>15</v>
      </c>
      <c r="B46" s="9" t="s">
        <v>25</v>
      </c>
      <c r="C46" s="44" t="s">
        <v>26</v>
      </c>
      <c r="D46" s="9">
        <v>26</v>
      </c>
      <c r="E46" s="9">
        <v>8.98</v>
      </c>
      <c r="F46" s="9">
        <v>233.48</v>
      </c>
      <c r="G46" s="40">
        <v>7.9729999999999992E-3</v>
      </c>
      <c r="H46" s="42"/>
      <c r="I46" s="41">
        <v>1</v>
      </c>
      <c r="J46" s="41">
        <v>1</v>
      </c>
    </row>
    <row r="47" spans="1:10" x14ac:dyDescent="0.25">
      <c r="A47" s="9"/>
      <c r="B47" s="9"/>
      <c r="C47" s="44"/>
      <c r="D47" s="9"/>
      <c r="E47" s="9"/>
      <c r="F47" s="9"/>
      <c r="G47" s="9"/>
      <c r="H47" s="9"/>
      <c r="I47" s="9">
        <v>233.48</v>
      </c>
      <c r="J47" s="9">
        <v>233.48</v>
      </c>
    </row>
    <row r="48" spans="1:10" x14ac:dyDescent="0.25">
      <c r="A48" s="9"/>
      <c r="B48" s="9"/>
      <c r="C48" s="44"/>
      <c r="D48" s="9"/>
      <c r="E48" s="9"/>
      <c r="F48" s="9"/>
      <c r="G48" s="9"/>
      <c r="H48" s="9"/>
      <c r="I48" s="9">
        <v>26</v>
      </c>
      <c r="J48" s="9">
        <v>26</v>
      </c>
    </row>
    <row r="49" spans="1:10" x14ac:dyDescent="0.25">
      <c r="A49" s="9">
        <v>16</v>
      </c>
      <c r="B49" s="9" t="s">
        <v>27</v>
      </c>
      <c r="C49" s="44" t="s">
        <v>26</v>
      </c>
      <c r="D49" s="9">
        <v>5</v>
      </c>
      <c r="E49" s="9">
        <v>58.02</v>
      </c>
      <c r="F49" s="9">
        <v>290.10000000000002</v>
      </c>
      <c r="G49" s="40">
        <v>9.9059999999999999E-3</v>
      </c>
      <c r="H49" s="41">
        <v>1</v>
      </c>
      <c r="I49" s="42"/>
      <c r="J49" s="41">
        <v>1</v>
      </c>
    </row>
    <row r="50" spans="1:10" x14ac:dyDescent="0.25">
      <c r="A50" s="9"/>
      <c r="B50" s="9"/>
      <c r="C50" s="44"/>
      <c r="D50" s="9"/>
      <c r="E50" s="9"/>
      <c r="F50" s="9"/>
      <c r="G50" s="9"/>
      <c r="H50" s="9">
        <v>290.10000000000002</v>
      </c>
      <c r="I50" s="9"/>
      <c r="J50" s="9">
        <v>290.10000000000002</v>
      </c>
    </row>
    <row r="51" spans="1:10" x14ac:dyDescent="0.25">
      <c r="A51" s="9"/>
      <c r="B51" s="9"/>
      <c r="C51" s="44"/>
      <c r="D51" s="9"/>
      <c r="E51" s="9"/>
      <c r="F51" s="9"/>
      <c r="G51" s="9"/>
      <c r="H51" s="9">
        <v>5</v>
      </c>
      <c r="I51" s="9"/>
      <c r="J51" s="9">
        <v>5</v>
      </c>
    </row>
    <row r="52" spans="1:10" x14ac:dyDescent="0.25">
      <c r="A52" s="9">
        <v>17</v>
      </c>
      <c r="B52" s="9" t="s">
        <v>28</v>
      </c>
      <c r="C52" s="44" t="s">
        <v>26</v>
      </c>
      <c r="D52" s="9">
        <v>5</v>
      </c>
      <c r="E52" s="9">
        <v>105.58</v>
      </c>
      <c r="F52" s="9">
        <v>527.9</v>
      </c>
      <c r="G52" s="40">
        <v>1.8027000000000001E-2</v>
      </c>
      <c r="H52" s="42"/>
      <c r="I52" s="41">
        <v>1</v>
      </c>
      <c r="J52" s="41">
        <v>1</v>
      </c>
    </row>
    <row r="53" spans="1:10" x14ac:dyDescent="0.25">
      <c r="A53" s="9"/>
      <c r="B53" s="9"/>
      <c r="C53" s="44"/>
      <c r="D53" s="9"/>
      <c r="E53" s="9"/>
      <c r="F53" s="9"/>
      <c r="G53" s="9"/>
      <c r="H53" s="9"/>
      <c r="I53" s="9">
        <v>527.9</v>
      </c>
      <c r="J53" s="9">
        <v>527.9</v>
      </c>
    </row>
    <row r="54" spans="1:10" x14ac:dyDescent="0.25">
      <c r="A54" s="9"/>
      <c r="B54" s="9"/>
      <c r="C54" s="44"/>
      <c r="D54" s="9"/>
      <c r="E54" s="9"/>
      <c r="F54" s="9"/>
      <c r="G54" s="9"/>
      <c r="H54" s="9"/>
      <c r="I54" s="9">
        <v>5</v>
      </c>
      <c r="J54" s="9">
        <v>5</v>
      </c>
    </row>
    <row r="55" spans="1:10" x14ac:dyDescent="0.25">
      <c r="A55" s="9">
        <v>18</v>
      </c>
      <c r="B55" s="9" t="s">
        <v>29</v>
      </c>
      <c r="C55" s="44" t="s">
        <v>26</v>
      </c>
      <c r="D55" s="9">
        <v>5</v>
      </c>
      <c r="E55" s="9">
        <v>342.2</v>
      </c>
      <c r="F55" s="9">
        <v>1711</v>
      </c>
      <c r="G55" s="40">
        <v>5.8428000000000001E-2</v>
      </c>
      <c r="H55" s="42"/>
      <c r="I55" s="41">
        <v>1</v>
      </c>
      <c r="J55" s="41">
        <v>1</v>
      </c>
    </row>
    <row r="56" spans="1:10" x14ac:dyDescent="0.25">
      <c r="A56" s="9"/>
      <c r="B56" s="9"/>
      <c r="C56" s="44"/>
      <c r="D56" s="9"/>
      <c r="E56" s="9"/>
      <c r="F56" s="9"/>
      <c r="G56" s="9"/>
      <c r="H56" s="9"/>
      <c r="I56" s="9">
        <v>1711</v>
      </c>
      <c r="J56" s="9">
        <v>1711</v>
      </c>
    </row>
    <row r="57" spans="1:10" x14ac:dyDescent="0.25">
      <c r="A57" s="9"/>
      <c r="B57" s="9"/>
      <c r="C57" s="44"/>
      <c r="D57" s="9"/>
      <c r="E57" s="9"/>
      <c r="F57" s="9"/>
      <c r="G57" s="9"/>
      <c r="H57" s="9"/>
      <c r="I57" s="9">
        <v>5</v>
      </c>
      <c r="J57" s="9">
        <v>5</v>
      </c>
    </row>
    <row r="58" spans="1:10" x14ac:dyDescent="0.25">
      <c r="A58" s="9">
        <v>19</v>
      </c>
      <c r="B58" s="9" t="s">
        <v>30</v>
      </c>
      <c r="C58" s="44" t="s">
        <v>26</v>
      </c>
      <c r="D58" s="9">
        <v>13</v>
      </c>
      <c r="E58" s="9">
        <v>46.28</v>
      </c>
      <c r="F58" s="9">
        <v>601.64</v>
      </c>
      <c r="G58" s="40">
        <v>2.0545000000000001E-2</v>
      </c>
      <c r="H58" s="41">
        <v>1</v>
      </c>
      <c r="I58" s="41">
        <v>0</v>
      </c>
      <c r="J58" s="41">
        <v>1</v>
      </c>
    </row>
    <row r="59" spans="1:10" x14ac:dyDescent="0.25">
      <c r="A59" s="9"/>
      <c r="B59" s="9"/>
      <c r="C59" s="44"/>
      <c r="D59" s="9"/>
      <c r="E59" s="9"/>
      <c r="F59" s="9"/>
      <c r="G59" s="9"/>
      <c r="H59" s="9">
        <v>601.64</v>
      </c>
      <c r="I59" s="9"/>
      <c r="J59" s="9">
        <v>601.64</v>
      </c>
    </row>
    <row r="60" spans="1:10" x14ac:dyDescent="0.25">
      <c r="A60" s="9"/>
      <c r="B60" s="9"/>
      <c r="C60" s="44"/>
      <c r="D60" s="9"/>
      <c r="E60" s="9"/>
      <c r="F60" s="9"/>
      <c r="G60" s="9"/>
      <c r="H60" s="9">
        <v>13</v>
      </c>
      <c r="I60" s="9"/>
      <c r="J60" s="9">
        <v>13</v>
      </c>
    </row>
    <row r="61" spans="1:10" x14ac:dyDescent="0.25">
      <c r="A61" s="9">
        <v>20</v>
      </c>
      <c r="B61" s="9" t="s">
        <v>31</v>
      </c>
      <c r="C61" s="44" t="s">
        <v>26</v>
      </c>
      <c r="D61" s="9">
        <v>13</v>
      </c>
      <c r="E61" s="9">
        <v>237.79</v>
      </c>
      <c r="F61" s="9">
        <v>3091.27</v>
      </c>
      <c r="G61" s="40">
        <v>0.105562</v>
      </c>
      <c r="H61" s="42"/>
      <c r="I61" s="41">
        <v>1</v>
      </c>
      <c r="J61" s="41">
        <v>1</v>
      </c>
    </row>
    <row r="62" spans="1:10" x14ac:dyDescent="0.25">
      <c r="A62" s="9"/>
      <c r="B62" s="9"/>
      <c r="C62" s="44"/>
      <c r="D62" s="9"/>
      <c r="E62" s="9"/>
      <c r="F62" s="9"/>
      <c r="G62" s="9"/>
      <c r="H62" s="9"/>
      <c r="I62" s="9">
        <v>3091.27</v>
      </c>
      <c r="J62" s="9">
        <v>3091.27</v>
      </c>
    </row>
    <row r="63" spans="1:10" x14ac:dyDescent="0.25">
      <c r="A63" s="9"/>
      <c r="B63" s="9"/>
      <c r="C63" s="44"/>
      <c r="D63" s="9"/>
      <c r="E63" s="9"/>
      <c r="F63" s="9"/>
      <c r="G63" s="9"/>
      <c r="H63" s="9"/>
      <c r="I63" s="9">
        <v>13</v>
      </c>
      <c r="J63" s="9">
        <v>13</v>
      </c>
    </row>
    <row r="64" spans="1:10" x14ac:dyDescent="0.25">
      <c r="A64" s="9">
        <v>21</v>
      </c>
      <c r="B64" s="9" t="s">
        <v>32</v>
      </c>
      <c r="C64" s="44" t="s">
        <v>10</v>
      </c>
      <c r="D64" s="9">
        <v>0.3</v>
      </c>
      <c r="E64" s="9">
        <v>250.29</v>
      </c>
      <c r="F64" s="9">
        <v>75.09</v>
      </c>
      <c r="G64" s="40">
        <v>2.5639999999999999E-3</v>
      </c>
      <c r="H64" s="42"/>
      <c r="I64" s="41">
        <v>1</v>
      </c>
      <c r="J64" s="41">
        <v>1</v>
      </c>
    </row>
    <row r="65" spans="1:10" x14ac:dyDescent="0.25">
      <c r="A65" s="9"/>
      <c r="B65" s="9"/>
      <c r="C65" s="44"/>
      <c r="D65" s="9"/>
      <c r="E65" s="9"/>
      <c r="F65" s="9"/>
      <c r="G65" s="9"/>
      <c r="H65" s="9"/>
      <c r="I65" s="9">
        <v>75.09</v>
      </c>
      <c r="J65" s="9">
        <v>75.09</v>
      </c>
    </row>
    <row r="66" spans="1:10" x14ac:dyDescent="0.25">
      <c r="A66" s="9"/>
      <c r="B66" s="9"/>
      <c r="C66" s="44"/>
      <c r="D66" s="9"/>
      <c r="E66" s="9"/>
      <c r="F66" s="9"/>
      <c r="G66" s="9"/>
      <c r="H66" s="9"/>
      <c r="I66" s="9">
        <v>0.3</v>
      </c>
      <c r="J66" s="9">
        <v>0.3</v>
      </c>
    </row>
    <row r="67" spans="1:10" x14ac:dyDescent="0.25">
      <c r="A67" s="9"/>
      <c r="B67" s="37" t="s">
        <v>46</v>
      </c>
      <c r="C67" s="9"/>
      <c r="D67" s="9"/>
      <c r="E67" s="9"/>
      <c r="F67" s="9">
        <v>29284.04</v>
      </c>
      <c r="G67" s="40">
        <v>1</v>
      </c>
      <c r="H67" s="9"/>
      <c r="I67" s="9"/>
      <c r="J67" s="9"/>
    </row>
    <row r="68" spans="1:10" x14ac:dyDescent="0.25">
      <c r="A68" s="9"/>
      <c r="B68" s="37" t="s">
        <v>47</v>
      </c>
      <c r="C68" s="9"/>
      <c r="D68" s="9"/>
      <c r="E68" s="9"/>
      <c r="F68" s="9"/>
      <c r="G68" s="9"/>
      <c r="H68" s="9">
        <v>22823.654999999999</v>
      </c>
      <c r="I68" s="9">
        <v>6460.3850000000002</v>
      </c>
      <c r="J68" s="9"/>
    </row>
    <row r="69" spans="1:10" x14ac:dyDescent="0.25">
      <c r="A69" s="9"/>
      <c r="B69" s="37" t="s">
        <v>48</v>
      </c>
      <c r="C69" s="9"/>
      <c r="D69" s="9"/>
      <c r="E69" s="9"/>
      <c r="F69" s="9"/>
      <c r="G69" s="9"/>
      <c r="H69" s="9">
        <v>22823.654999999999</v>
      </c>
      <c r="I69" s="9">
        <v>29284.04</v>
      </c>
      <c r="J69" s="9"/>
    </row>
    <row r="70" spans="1:10" x14ac:dyDescent="0.25">
      <c r="A70" s="9"/>
      <c r="B70" s="37" t="s">
        <v>49</v>
      </c>
      <c r="C70" s="9"/>
      <c r="D70" s="9"/>
      <c r="E70" s="9"/>
      <c r="F70" s="9"/>
      <c r="G70" s="9"/>
      <c r="H70" s="40">
        <v>0.77939000000000003</v>
      </c>
      <c r="I70" s="40">
        <v>0.22061</v>
      </c>
      <c r="J70" s="9"/>
    </row>
    <row r="71" spans="1:10" x14ac:dyDescent="0.25">
      <c r="A71" s="9"/>
      <c r="B71" s="37" t="s">
        <v>50</v>
      </c>
      <c r="C71" s="9"/>
      <c r="D71" s="9"/>
      <c r="E71" s="9"/>
      <c r="F71" s="9"/>
      <c r="G71" s="9"/>
      <c r="H71" s="40">
        <v>0.77939000000000003</v>
      </c>
      <c r="I71" s="43">
        <v>1</v>
      </c>
      <c r="J71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64B0-D268-45A7-930A-5CA33D6B3653}">
  <dimension ref="A1:C8"/>
  <sheetViews>
    <sheetView topLeftCell="A2" workbookViewId="0">
      <selection activeCell="H38" sqref="H37:H38"/>
    </sheetView>
  </sheetViews>
  <sheetFormatPr baseColWidth="10" defaultRowHeight="15" x14ac:dyDescent="0.25"/>
  <cols>
    <col min="1" max="1" width="40.7109375" customWidth="1"/>
    <col min="2" max="2" width="10.7109375" customWidth="1"/>
    <col min="3" max="3" width="0" hidden="1" customWidth="1"/>
  </cols>
  <sheetData>
    <row r="1" spans="1:3" x14ac:dyDescent="0.25">
      <c r="A1" t="s">
        <v>51</v>
      </c>
    </row>
    <row r="3" spans="1:3" x14ac:dyDescent="0.25">
      <c r="A3" s="11" t="s">
        <v>52</v>
      </c>
      <c r="B3" s="12">
        <v>4.4999999999999998E-2</v>
      </c>
    </row>
    <row r="4" spans="1:3" x14ac:dyDescent="0.25">
      <c r="A4" s="11" t="s">
        <v>53</v>
      </c>
      <c r="B4" s="13">
        <v>0.04</v>
      </c>
    </row>
    <row r="5" spans="1:3" x14ac:dyDescent="0.25">
      <c r="A5" s="11" t="s">
        <v>54</v>
      </c>
      <c r="B5" s="13">
        <v>0.05</v>
      </c>
      <c r="C5">
        <f>B5 * 100</f>
        <v>5</v>
      </c>
    </row>
    <row r="6" spans="1:3" x14ac:dyDescent="0.25">
      <c r="A6" s="11" t="s">
        <v>55</v>
      </c>
      <c r="B6" s="12">
        <v>2.75E-2</v>
      </c>
      <c r="C6" t="s">
        <v>57</v>
      </c>
    </row>
    <row r="7" spans="1:3" x14ac:dyDescent="0.25">
      <c r="A7" s="11" t="s">
        <v>56</v>
      </c>
      <c r="B7" s="12">
        <v>1.7500000000000002E-2</v>
      </c>
      <c r="C7" t="s">
        <v>58</v>
      </c>
    </row>
    <row r="8" spans="1:3" x14ac:dyDescent="0.25">
      <c r="A8" s="11" t="s">
        <v>46</v>
      </c>
      <c r="B8" s="12">
        <f>SUM(B3:B7)</f>
        <v>0.18</v>
      </c>
      <c r="C8">
        <f>100 * (B3 + B4 + B6 + B7)</f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FFFC2-C7B7-4FED-9BB0-1C02A20E8109}">
  <dimension ref="A1:G19"/>
  <sheetViews>
    <sheetView workbookViewId="0">
      <selection activeCell="A19" sqref="A19:G19"/>
    </sheetView>
  </sheetViews>
  <sheetFormatPr baseColWidth="10" defaultRowHeight="15" x14ac:dyDescent="0.25"/>
  <cols>
    <col min="1" max="1" width="10.7109375" customWidth="1"/>
    <col min="2" max="2" width="40.7109375" customWidth="1"/>
  </cols>
  <sheetData>
    <row r="1" spans="1:7" x14ac:dyDescent="0.25">
      <c r="A1" s="1" t="s">
        <v>59</v>
      </c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5" t="s">
        <v>60</v>
      </c>
      <c r="B3" s="15" t="s">
        <v>61</v>
      </c>
      <c r="C3" s="15" t="s">
        <v>62</v>
      </c>
      <c r="D3" s="15" t="s">
        <v>63</v>
      </c>
      <c r="E3" s="15" t="s">
        <v>39</v>
      </c>
      <c r="F3" s="15" t="s">
        <v>64</v>
      </c>
      <c r="G3" s="15" t="s">
        <v>41</v>
      </c>
    </row>
    <row r="4" spans="1:7" x14ac:dyDescent="0.25">
      <c r="A4" s="11">
        <v>8</v>
      </c>
      <c r="B4" s="11" t="s">
        <v>65</v>
      </c>
      <c r="C4" s="11">
        <v>444260011</v>
      </c>
      <c r="D4" s="11">
        <v>40</v>
      </c>
      <c r="E4" s="11">
        <v>1.6609488236129999</v>
      </c>
      <c r="F4" s="11">
        <v>55</v>
      </c>
      <c r="G4" s="11">
        <f t="shared" ref="G4:G18" si="0">E4*F4</f>
        <v>91.352185298715</v>
      </c>
    </row>
    <row r="5" spans="1:7" x14ac:dyDescent="0.25">
      <c r="A5" s="11">
        <v>13</v>
      </c>
      <c r="B5" s="11" t="s">
        <v>66</v>
      </c>
      <c r="C5" s="11">
        <v>4443004231</v>
      </c>
      <c r="D5" s="11">
        <v>40</v>
      </c>
      <c r="E5" s="11">
        <v>29.7659842441271</v>
      </c>
      <c r="F5" s="11">
        <v>6.5</v>
      </c>
      <c r="G5" s="11">
        <f t="shared" si="0"/>
        <v>193.47889758682601</v>
      </c>
    </row>
    <row r="6" spans="1:7" x14ac:dyDescent="0.25">
      <c r="A6" s="11">
        <v>15</v>
      </c>
      <c r="B6" s="11" t="s">
        <v>67</v>
      </c>
      <c r="C6" s="11">
        <v>442170411</v>
      </c>
      <c r="D6" s="11">
        <v>40</v>
      </c>
      <c r="E6" s="11">
        <v>8.2140000000000004</v>
      </c>
      <c r="F6" s="11">
        <v>3.5</v>
      </c>
      <c r="G6" s="11">
        <f t="shared" si="0"/>
        <v>28.748999999999999</v>
      </c>
    </row>
    <row r="7" spans="1:7" x14ac:dyDescent="0.25">
      <c r="A7" s="11">
        <v>50</v>
      </c>
      <c r="B7" s="11" t="s">
        <v>68</v>
      </c>
      <c r="C7" s="11">
        <v>482120042</v>
      </c>
      <c r="D7" s="11">
        <v>0</v>
      </c>
      <c r="E7" s="11">
        <v>2.6355269457892199</v>
      </c>
      <c r="F7" s="11">
        <v>7.5</v>
      </c>
      <c r="G7" s="11">
        <f t="shared" si="0"/>
        <v>19.766452093419101</v>
      </c>
    </row>
    <row r="8" spans="1:7" ht="24.75" x14ac:dyDescent="0.25">
      <c r="A8" s="11">
        <v>23</v>
      </c>
      <c r="B8" s="14" t="s">
        <v>69</v>
      </c>
      <c r="C8" s="11">
        <v>444270012</v>
      </c>
      <c r="D8" s="11">
        <v>40</v>
      </c>
      <c r="E8" s="11">
        <v>0.445559910888018</v>
      </c>
      <c r="F8" s="11">
        <v>60</v>
      </c>
      <c r="G8" s="11">
        <f t="shared" si="0"/>
        <v>26.733594653281099</v>
      </c>
    </row>
    <row r="9" spans="1:7" x14ac:dyDescent="0.25">
      <c r="A9" s="11">
        <v>1</v>
      </c>
      <c r="B9" s="11" t="s">
        <v>70</v>
      </c>
      <c r="C9" s="11">
        <v>4299217233</v>
      </c>
      <c r="D9" s="11">
        <v>40</v>
      </c>
      <c r="E9" s="11">
        <v>1</v>
      </c>
      <c r="F9" s="11">
        <v>277.49799999999999</v>
      </c>
      <c r="G9" s="11">
        <f t="shared" si="0"/>
        <v>277.49799999999999</v>
      </c>
    </row>
    <row r="10" spans="1:7" ht="24.75" x14ac:dyDescent="0.25">
      <c r="A10" s="11">
        <v>37</v>
      </c>
      <c r="B10" s="14" t="s">
        <v>71</v>
      </c>
      <c r="C10" s="11">
        <v>444220013</v>
      </c>
      <c r="D10" s="11">
        <v>40</v>
      </c>
      <c r="E10" s="11">
        <v>1.57130143082084</v>
      </c>
      <c r="F10" s="11">
        <v>65</v>
      </c>
      <c r="G10" s="11">
        <f t="shared" si="0"/>
        <v>102.13459300335499</v>
      </c>
    </row>
    <row r="11" spans="1:7" x14ac:dyDescent="0.25">
      <c r="A11" s="11">
        <v>39</v>
      </c>
      <c r="B11" s="11" t="s">
        <v>72</v>
      </c>
      <c r="C11" s="11">
        <v>482120044</v>
      </c>
      <c r="D11" s="11">
        <v>0</v>
      </c>
      <c r="E11" s="11">
        <v>2.6355269457892199</v>
      </c>
      <c r="F11" s="11">
        <v>1.5</v>
      </c>
      <c r="G11" s="11">
        <f t="shared" si="0"/>
        <v>3.9532904186838298</v>
      </c>
    </row>
    <row r="12" spans="1:7" ht="24.75" x14ac:dyDescent="0.25">
      <c r="A12" s="11">
        <v>41</v>
      </c>
      <c r="B12" s="14" t="s">
        <v>73</v>
      </c>
      <c r="C12" s="11">
        <v>444260012</v>
      </c>
      <c r="D12" s="11">
        <v>0</v>
      </c>
      <c r="E12" s="11">
        <v>105.76320958355799</v>
      </c>
      <c r="F12" s="11">
        <v>35</v>
      </c>
      <c r="G12" s="11">
        <f t="shared" si="0"/>
        <v>3701.71233542453</v>
      </c>
    </row>
    <row r="13" spans="1:7" x14ac:dyDescent="0.25">
      <c r="A13" s="11">
        <v>43</v>
      </c>
      <c r="B13" s="11" t="s">
        <v>74</v>
      </c>
      <c r="C13" s="11">
        <v>4443004234</v>
      </c>
      <c r="D13" s="11">
        <v>40</v>
      </c>
      <c r="E13" s="11">
        <v>1.57130143082084</v>
      </c>
      <c r="F13" s="11">
        <v>45</v>
      </c>
      <c r="G13" s="11">
        <f t="shared" si="0"/>
        <v>70.708564386937795</v>
      </c>
    </row>
    <row r="14" spans="1:7" x14ac:dyDescent="0.25">
      <c r="A14" s="11">
        <v>0</v>
      </c>
      <c r="B14" s="11" t="s">
        <v>75</v>
      </c>
      <c r="C14" s="11"/>
      <c r="D14" s="11" t="s">
        <v>76</v>
      </c>
      <c r="E14" s="11">
        <v>1</v>
      </c>
      <c r="F14" s="11">
        <v>0</v>
      </c>
      <c r="G14" s="11">
        <f t="shared" si="0"/>
        <v>0</v>
      </c>
    </row>
    <row r="15" spans="1:7" ht="24.75" x14ac:dyDescent="0.25">
      <c r="A15" s="11">
        <v>48</v>
      </c>
      <c r="B15" s="14" t="s">
        <v>77</v>
      </c>
      <c r="C15" s="11">
        <v>491140015</v>
      </c>
      <c r="D15" s="11">
        <v>40</v>
      </c>
      <c r="E15" s="11">
        <v>1.57130143082084</v>
      </c>
      <c r="F15" s="11">
        <v>30</v>
      </c>
      <c r="G15" s="11">
        <f t="shared" si="0"/>
        <v>47.139042924625201</v>
      </c>
    </row>
    <row r="16" spans="1:7" ht="24.75" x14ac:dyDescent="0.25">
      <c r="A16" s="11">
        <v>56</v>
      </c>
      <c r="B16" s="14" t="s">
        <v>78</v>
      </c>
      <c r="C16" s="11">
        <v>4423100110</v>
      </c>
      <c r="D16" s="11">
        <v>40</v>
      </c>
      <c r="E16" s="11">
        <v>18.4229916852854</v>
      </c>
      <c r="F16" s="11">
        <v>3.5</v>
      </c>
      <c r="G16" s="11">
        <f t="shared" si="0"/>
        <v>64.480470898498893</v>
      </c>
    </row>
    <row r="17" spans="1:7" ht="24.75" x14ac:dyDescent="0.25">
      <c r="A17" s="11">
        <v>57</v>
      </c>
      <c r="B17" s="14" t="s">
        <v>79</v>
      </c>
      <c r="C17" s="11">
        <v>4443004234</v>
      </c>
      <c r="D17" s="11">
        <v>40</v>
      </c>
      <c r="E17" s="11">
        <v>168.554255270261</v>
      </c>
      <c r="F17" s="11">
        <v>4.25</v>
      </c>
      <c r="G17" s="11">
        <f t="shared" si="0"/>
        <v>716.35558489860898</v>
      </c>
    </row>
    <row r="18" spans="1:7" x14ac:dyDescent="0.25">
      <c r="A18" s="11">
        <v>58</v>
      </c>
      <c r="B18" s="11" t="s">
        <v>80</v>
      </c>
      <c r="C18" s="11">
        <v>4911400137</v>
      </c>
      <c r="D18" s="11">
        <v>40</v>
      </c>
      <c r="E18" s="11">
        <v>1.6609488236129999</v>
      </c>
      <c r="F18" s="11">
        <v>35</v>
      </c>
      <c r="G18" s="11">
        <f t="shared" si="0"/>
        <v>58.133208826454997</v>
      </c>
    </row>
    <row r="19" spans="1:7" x14ac:dyDescent="0.25">
      <c r="A19" s="15"/>
      <c r="B19" s="15"/>
      <c r="C19" s="15"/>
      <c r="D19" s="15"/>
      <c r="E19" s="15"/>
      <c r="F19" s="15" t="s">
        <v>81</v>
      </c>
      <c r="G19" s="15">
        <f>ROUND(SUM(G4:G18), 3)</f>
        <v>5402.1949999999997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4BDB-36D4-418B-9470-3AB496E6E9C3}">
  <dimension ref="A1:H21"/>
  <sheetViews>
    <sheetView workbookViewId="0">
      <selection activeCell="A21" sqref="A21:H21"/>
    </sheetView>
  </sheetViews>
  <sheetFormatPr baseColWidth="10" defaultRowHeight="15" x14ac:dyDescent="0.25"/>
  <cols>
    <col min="1" max="1" width="10.7109375" customWidth="1"/>
    <col min="2" max="2" width="40.7109375" customWidth="1"/>
    <col min="8" max="8" width="50.7109375" customWidth="1"/>
  </cols>
  <sheetData>
    <row r="1" spans="1:8" x14ac:dyDescent="0.25">
      <c r="A1" s="1" t="s">
        <v>82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5" t="s">
        <v>60</v>
      </c>
      <c r="B3" s="15" t="s">
        <v>83</v>
      </c>
      <c r="C3" s="15" t="s">
        <v>62</v>
      </c>
      <c r="D3" s="15" t="s">
        <v>63</v>
      </c>
      <c r="E3" s="15" t="s">
        <v>39</v>
      </c>
      <c r="F3" s="15" t="s">
        <v>64</v>
      </c>
      <c r="G3" s="15" t="s">
        <v>41</v>
      </c>
      <c r="H3" s="15" t="s">
        <v>84</v>
      </c>
    </row>
    <row r="4" spans="1:8" x14ac:dyDescent="0.25">
      <c r="A4" s="11">
        <v>3</v>
      </c>
      <c r="B4" s="11" t="s">
        <v>85</v>
      </c>
      <c r="C4" s="11">
        <v>541110012</v>
      </c>
      <c r="D4" s="11">
        <v>38.090000000000003</v>
      </c>
      <c r="E4" s="11">
        <v>629.56620120836703</v>
      </c>
      <c r="F4" s="11">
        <v>4.34</v>
      </c>
      <c r="G4" s="11">
        <f t="shared" ref="G4:G20" si="0">E4*F4</f>
        <v>2732.3173132443098</v>
      </c>
      <c r="H4" s="11" t="s">
        <v>86</v>
      </c>
    </row>
    <row r="5" spans="1:8" x14ac:dyDescent="0.25">
      <c r="A5" s="11">
        <v>5</v>
      </c>
      <c r="B5" s="11" t="s">
        <v>87</v>
      </c>
      <c r="C5" s="11">
        <v>541210011</v>
      </c>
      <c r="D5" s="11">
        <v>38.090000000000003</v>
      </c>
      <c r="E5" s="11">
        <v>10.2675</v>
      </c>
      <c r="F5" s="11">
        <v>4.34</v>
      </c>
      <c r="G5" s="11">
        <f t="shared" si="0"/>
        <v>44.560949999999998</v>
      </c>
      <c r="H5" s="11" t="s">
        <v>86</v>
      </c>
    </row>
    <row r="6" spans="1:8" x14ac:dyDescent="0.25">
      <c r="A6" s="11">
        <v>1</v>
      </c>
      <c r="B6" s="11" t="s">
        <v>88</v>
      </c>
      <c r="C6" s="11">
        <v>541110012</v>
      </c>
      <c r="D6" s="11">
        <v>38.090000000000003</v>
      </c>
      <c r="E6" s="11">
        <v>231.02938385979101</v>
      </c>
      <c r="F6" s="11">
        <v>4.34</v>
      </c>
      <c r="G6" s="11">
        <f t="shared" si="0"/>
        <v>1002.66752595149</v>
      </c>
      <c r="H6" s="11" t="s">
        <v>86</v>
      </c>
    </row>
    <row r="7" spans="1:8" x14ac:dyDescent="0.25">
      <c r="A7" s="11">
        <v>11</v>
      </c>
      <c r="B7" s="11" t="s">
        <v>89</v>
      </c>
      <c r="C7" s="11">
        <v>541110012</v>
      </c>
      <c r="D7" s="11">
        <v>38.090000000000003</v>
      </c>
      <c r="E7" s="11">
        <v>217.10573234572001</v>
      </c>
      <c r="F7" s="11">
        <v>4.3899999999999997</v>
      </c>
      <c r="G7" s="11">
        <f t="shared" si="0"/>
        <v>953.094164997711</v>
      </c>
      <c r="H7" s="11" t="s">
        <v>90</v>
      </c>
    </row>
    <row r="8" spans="1:8" x14ac:dyDescent="0.25">
      <c r="A8" s="11">
        <v>19</v>
      </c>
      <c r="B8" s="11" t="s">
        <v>91</v>
      </c>
      <c r="C8" s="11">
        <v>541210011</v>
      </c>
      <c r="D8" s="11">
        <v>38.090000000000003</v>
      </c>
      <c r="E8" s="11">
        <v>2.6355269457892199</v>
      </c>
      <c r="F8" s="11">
        <v>4.3899999999999997</v>
      </c>
      <c r="G8" s="11">
        <f t="shared" si="0"/>
        <v>11.5699632920147</v>
      </c>
      <c r="H8" s="11" t="s">
        <v>90</v>
      </c>
    </row>
    <row r="9" spans="1:8" x14ac:dyDescent="0.25">
      <c r="A9" s="11">
        <v>16</v>
      </c>
      <c r="B9" s="11" t="s">
        <v>92</v>
      </c>
      <c r="C9" s="11">
        <v>541110012</v>
      </c>
      <c r="D9" s="11">
        <v>38.090000000000003</v>
      </c>
      <c r="E9" s="11">
        <v>10.231663939494601</v>
      </c>
      <c r="F9" s="11">
        <v>4.3899999999999997</v>
      </c>
      <c r="G9" s="11">
        <f t="shared" si="0"/>
        <v>44.917004694381298</v>
      </c>
      <c r="H9" s="11" t="s">
        <v>90</v>
      </c>
    </row>
    <row r="10" spans="1:8" x14ac:dyDescent="0.25">
      <c r="A10" s="11">
        <v>14</v>
      </c>
      <c r="B10" s="11" t="s">
        <v>93</v>
      </c>
      <c r="C10" s="11">
        <v>541210011</v>
      </c>
      <c r="D10" s="11">
        <v>38.090000000000003</v>
      </c>
      <c r="E10" s="11">
        <v>8.2140000000000004</v>
      </c>
      <c r="F10" s="11">
        <v>4.3899999999999997</v>
      </c>
      <c r="G10" s="11">
        <f t="shared" si="0"/>
        <v>36.059460000000001</v>
      </c>
      <c r="H10" s="11" t="s">
        <v>90</v>
      </c>
    </row>
    <row r="11" spans="1:8" x14ac:dyDescent="0.25">
      <c r="A11" s="11">
        <v>23</v>
      </c>
      <c r="B11" s="11" t="s">
        <v>94</v>
      </c>
      <c r="C11" s="11">
        <v>541210011</v>
      </c>
      <c r="D11" s="11">
        <v>38.090000000000003</v>
      </c>
      <c r="E11" s="11">
        <v>30.268553503387398</v>
      </c>
      <c r="F11" s="11">
        <v>4.87</v>
      </c>
      <c r="G11" s="11">
        <f t="shared" si="0"/>
        <v>147.407855561497</v>
      </c>
      <c r="H11" s="11" t="s">
        <v>95</v>
      </c>
    </row>
    <row r="12" spans="1:8" x14ac:dyDescent="0.25">
      <c r="A12" s="11">
        <v>42</v>
      </c>
      <c r="B12" s="11" t="s">
        <v>96</v>
      </c>
      <c r="C12" s="11">
        <v>541210011</v>
      </c>
      <c r="D12" s="11">
        <v>38.090000000000003</v>
      </c>
      <c r="E12" s="11">
        <v>1.6609488236129999</v>
      </c>
      <c r="F12" s="11">
        <v>4.87</v>
      </c>
      <c r="G12" s="11">
        <f t="shared" si="0"/>
        <v>8.0888207709953104</v>
      </c>
      <c r="H12" s="11" t="s">
        <v>97</v>
      </c>
    </row>
    <row r="13" spans="1:8" x14ac:dyDescent="0.25">
      <c r="A13" s="11">
        <v>38</v>
      </c>
      <c r="B13" s="11" t="s">
        <v>98</v>
      </c>
      <c r="C13" s="11">
        <v>851230014</v>
      </c>
      <c r="D13" s="11">
        <v>0</v>
      </c>
      <c r="E13" s="11">
        <v>0.445559910888018</v>
      </c>
      <c r="F13" s="11">
        <v>4.87</v>
      </c>
      <c r="G13" s="11">
        <f t="shared" si="0"/>
        <v>2.1698767660246499</v>
      </c>
      <c r="H13" s="11" t="s">
        <v>97</v>
      </c>
    </row>
    <row r="14" spans="1:8" x14ac:dyDescent="0.25">
      <c r="A14" s="11">
        <v>37</v>
      </c>
      <c r="B14" s="11" t="s">
        <v>99</v>
      </c>
      <c r="C14" s="11">
        <v>851230014</v>
      </c>
      <c r="D14" s="11">
        <v>0</v>
      </c>
      <c r="E14" s="11">
        <v>1.57130143082084</v>
      </c>
      <c r="F14" s="11">
        <v>4.87</v>
      </c>
      <c r="G14" s="11">
        <f t="shared" si="0"/>
        <v>7.6522379680974897</v>
      </c>
      <c r="H14" s="11" t="s">
        <v>97</v>
      </c>
    </row>
    <row r="15" spans="1:8" x14ac:dyDescent="0.25">
      <c r="A15" s="11">
        <v>43</v>
      </c>
      <c r="B15" s="11" t="s">
        <v>100</v>
      </c>
      <c r="C15" s="11">
        <v>541210011</v>
      </c>
      <c r="D15" s="11">
        <v>38.090000000000003</v>
      </c>
      <c r="E15" s="11">
        <v>105.76320958355799</v>
      </c>
      <c r="F15" s="11">
        <v>4.87</v>
      </c>
      <c r="G15" s="11">
        <f t="shared" si="0"/>
        <v>515.06683067192705</v>
      </c>
      <c r="H15" s="11" t="s">
        <v>97</v>
      </c>
    </row>
    <row r="16" spans="1:8" x14ac:dyDescent="0.25">
      <c r="A16" s="11">
        <v>51</v>
      </c>
      <c r="B16" s="11" t="s">
        <v>101</v>
      </c>
      <c r="C16" s="11">
        <v>541210011</v>
      </c>
      <c r="D16" s="11">
        <v>38.090000000000003</v>
      </c>
      <c r="E16" s="11">
        <v>1.57130143082084</v>
      </c>
      <c r="F16" s="11">
        <v>4.6399999999999997</v>
      </c>
      <c r="G16" s="11">
        <f t="shared" si="0"/>
        <v>7.2908386390087001</v>
      </c>
      <c r="H16" s="11" t="s">
        <v>102</v>
      </c>
    </row>
    <row r="17" spans="1:8" x14ac:dyDescent="0.25">
      <c r="A17" s="11">
        <v>53</v>
      </c>
      <c r="B17" s="11" t="s">
        <v>103</v>
      </c>
      <c r="C17" s="11">
        <v>541210011</v>
      </c>
      <c r="D17" s="11">
        <v>38.090000000000003</v>
      </c>
      <c r="E17" s="11">
        <v>0.83047441180649995</v>
      </c>
      <c r="F17" s="11">
        <v>4.3899999999999997</v>
      </c>
      <c r="G17" s="11">
        <f t="shared" si="0"/>
        <v>3.6457826678305301</v>
      </c>
      <c r="H17" s="11" t="s">
        <v>104</v>
      </c>
    </row>
    <row r="18" spans="1:8" x14ac:dyDescent="0.25">
      <c r="A18" s="11">
        <v>58</v>
      </c>
      <c r="B18" s="11" t="s">
        <v>105</v>
      </c>
      <c r="C18" s="11">
        <v>851230014</v>
      </c>
      <c r="D18" s="11">
        <v>0</v>
      </c>
      <c r="E18" s="11">
        <v>1.57130143082084</v>
      </c>
      <c r="F18" s="11">
        <v>6.38</v>
      </c>
      <c r="G18" s="11">
        <f t="shared" si="0"/>
        <v>10.024903128637</v>
      </c>
      <c r="H18" s="11" t="s">
        <v>106</v>
      </c>
    </row>
    <row r="19" spans="1:8" x14ac:dyDescent="0.25">
      <c r="A19" s="11">
        <v>57</v>
      </c>
      <c r="B19" s="11" t="s">
        <v>107</v>
      </c>
      <c r="C19" s="11">
        <v>851230014</v>
      </c>
      <c r="D19" s="11">
        <v>0</v>
      </c>
      <c r="E19" s="11">
        <v>1.6609488236129999</v>
      </c>
      <c r="F19" s="11">
        <v>6.38</v>
      </c>
      <c r="G19" s="11">
        <f t="shared" si="0"/>
        <v>10.596853494650899</v>
      </c>
      <c r="H19" s="11" t="s">
        <v>106</v>
      </c>
    </row>
    <row r="20" spans="1:8" x14ac:dyDescent="0.25">
      <c r="A20" s="11">
        <v>33</v>
      </c>
      <c r="B20" s="11" t="s">
        <v>108</v>
      </c>
      <c r="C20" s="11">
        <v>541210011</v>
      </c>
      <c r="D20" s="11">
        <v>38.090000000000003</v>
      </c>
      <c r="E20" s="11">
        <v>2.6355269457892199</v>
      </c>
      <c r="F20" s="11">
        <v>4.87</v>
      </c>
      <c r="G20" s="11">
        <f t="shared" si="0"/>
        <v>12.835016225993501</v>
      </c>
      <c r="H20" s="11" t="s">
        <v>109</v>
      </c>
    </row>
    <row r="21" spans="1:8" x14ac:dyDescent="0.25">
      <c r="A21" s="15"/>
      <c r="B21" s="15"/>
      <c r="C21" s="15"/>
      <c r="D21" s="15"/>
      <c r="E21" s="15"/>
      <c r="F21" s="15" t="s">
        <v>81</v>
      </c>
      <c r="G21" s="15">
        <f>ROUND(SUM(G4:G20), 3)</f>
        <v>5549.9650000000001</v>
      </c>
      <c r="H21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2668C-1921-4F9F-9928-86D4E7983BEC}">
  <dimension ref="A1:L30"/>
  <sheetViews>
    <sheetView topLeftCell="A18" workbookViewId="0">
      <selection activeCell="A30" sqref="A30:L30"/>
    </sheetView>
  </sheetViews>
  <sheetFormatPr baseColWidth="10" defaultRowHeight="15" x14ac:dyDescent="0.25"/>
  <cols>
    <col min="1" max="1" width="10.7109375" customWidth="1"/>
    <col min="2" max="2" width="40.7109375" customWidth="1"/>
    <col min="11" max="11" width="50.7109375" customWidth="1"/>
  </cols>
  <sheetData>
    <row r="1" spans="1:12" x14ac:dyDescent="0.25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5" t="s">
        <v>60</v>
      </c>
      <c r="B3" s="15" t="s">
        <v>111</v>
      </c>
      <c r="C3" s="15" t="s">
        <v>62</v>
      </c>
      <c r="D3" s="15" t="s">
        <v>63</v>
      </c>
      <c r="E3" s="15" t="s">
        <v>112</v>
      </c>
      <c r="F3" s="15" t="s">
        <v>113</v>
      </c>
      <c r="G3" s="15" t="s">
        <v>38</v>
      </c>
      <c r="H3" s="15" t="s">
        <v>39</v>
      </c>
      <c r="I3" s="15" t="s">
        <v>64</v>
      </c>
      <c r="J3" s="15" t="s">
        <v>41</v>
      </c>
      <c r="K3" s="15" t="s">
        <v>84</v>
      </c>
      <c r="L3" s="15" t="s">
        <v>114</v>
      </c>
    </row>
    <row r="4" spans="1:12" x14ac:dyDescent="0.25">
      <c r="A4" s="11">
        <v>11</v>
      </c>
      <c r="B4" s="11" t="s">
        <v>115</v>
      </c>
      <c r="C4" s="11">
        <v>333800211</v>
      </c>
      <c r="D4" s="11">
        <v>29.9</v>
      </c>
      <c r="E4" s="11">
        <v>333800211</v>
      </c>
      <c r="F4" s="11">
        <v>29.9</v>
      </c>
      <c r="G4" s="11" t="s">
        <v>116</v>
      </c>
      <c r="H4" s="11">
        <v>8.5299999999999994</v>
      </c>
      <c r="I4" s="11">
        <v>0.6</v>
      </c>
      <c r="J4" s="11">
        <f t="shared" ref="J4:J29" si="0">H4*I4</f>
        <v>5.1180000000000003</v>
      </c>
      <c r="K4" s="11" t="s">
        <v>117</v>
      </c>
      <c r="L4" s="11" t="s">
        <v>118</v>
      </c>
    </row>
    <row r="5" spans="1:12" x14ac:dyDescent="0.25">
      <c r="A5" s="11">
        <v>24</v>
      </c>
      <c r="B5" s="11" t="s">
        <v>119</v>
      </c>
      <c r="C5" s="11">
        <v>180000111</v>
      </c>
      <c r="D5" s="11">
        <v>21.7</v>
      </c>
      <c r="E5" s="11">
        <v>643320112</v>
      </c>
      <c r="F5" s="11">
        <v>0</v>
      </c>
      <c r="G5" s="11" t="s">
        <v>120</v>
      </c>
      <c r="H5" s="11">
        <v>6.3716999999999997</v>
      </c>
      <c r="I5" s="11">
        <v>1.05</v>
      </c>
      <c r="J5" s="11">
        <f t="shared" si="0"/>
        <v>6.6902850000000003</v>
      </c>
      <c r="K5" s="11" t="s">
        <v>117</v>
      </c>
      <c r="L5" s="11" t="s">
        <v>118</v>
      </c>
    </row>
    <row r="6" spans="1:12" x14ac:dyDescent="0.25">
      <c r="A6" s="11">
        <v>47</v>
      </c>
      <c r="B6" s="11" t="s">
        <v>121</v>
      </c>
      <c r="C6" s="11">
        <v>153100117</v>
      </c>
      <c r="D6" s="11">
        <v>30.19</v>
      </c>
      <c r="E6" s="11">
        <v>153100117</v>
      </c>
      <c r="F6" s="11">
        <v>30.19</v>
      </c>
      <c r="G6" s="11" t="s">
        <v>120</v>
      </c>
      <c r="H6" s="11">
        <v>40.566400000000002</v>
      </c>
      <c r="I6" s="11">
        <v>9.7799999999999994</v>
      </c>
      <c r="J6" s="11">
        <f t="shared" si="0"/>
        <v>396.73939200000001</v>
      </c>
      <c r="K6" s="11" t="s">
        <v>117</v>
      </c>
      <c r="L6" s="16">
        <v>46144</v>
      </c>
    </row>
    <row r="7" spans="1:12" ht="24.75" x14ac:dyDescent="0.25">
      <c r="A7" s="11">
        <v>368</v>
      </c>
      <c r="B7" s="14" t="s">
        <v>122</v>
      </c>
      <c r="C7" s="11">
        <v>153200015</v>
      </c>
      <c r="D7" s="11">
        <v>30.19</v>
      </c>
      <c r="E7" s="11"/>
      <c r="F7" s="11">
        <v>0</v>
      </c>
      <c r="G7" s="11" t="s">
        <v>120</v>
      </c>
      <c r="H7" s="11">
        <v>94.665999999999997</v>
      </c>
      <c r="I7" s="11">
        <v>5.75</v>
      </c>
      <c r="J7" s="11">
        <f t="shared" si="0"/>
        <v>544.32950000000005</v>
      </c>
      <c r="K7" s="11" t="s">
        <v>117</v>
      </c>
      <c r="L7" s="16">
        <v>46144</v>
      </c>
    </row>
    <row r="8" spans="1:12" ht="24.75" x14ac:dyDescent="0.25">
      <c r="A8" s="11">
        <v>447</v>
      </c>
      <c r="B8" s="14" t="s">
        <v>123</v>
      </c>
      <c r="C8" s="11">
        <v>153200015</v>
      </c>
      <c r="D8" s="11">
        <v>30.19</v>
      </c>
      <c r="E8" s="11"/>
      <c r="F8" s="11">
        <v>0</v>
      </c>
      <c r="G8" s="11" t="s">
        <v>120</v>
      </c>
      <c r="H8" s="11">
        <v>1.3380000000000001</v>
      </c>
      <c r="I8" s="11">
        <v>10.35</v>
      </c>
      <c r="J8" s="11">
        <f t="shared" si="0"/>
        <v>13.8483</v>
      </c>
      <c r="K8" s="11" t="s">
        <v>117</v>
      </c>
      <c r="L8" s="16">
        <v>46144</v>
      </c>
    </row>
    <row r="9" spans="1:12" ht="24.75" x14ac:dyDescent="0.25">
      <c r="A9" s="11">
        <v>400</v>
      </c>
      <c r="B9" s="14" t="s">
        <v>124</v>
      </c>
      <c r="C9" s="11">
        <v>153200015</v>
      </c>
      <c r="D9" s="11">
        <v>30.19</v>
      </c>
      <c r="E9" s="11">
        <v>4911400114</v>
      </c>
      <c r="F9" s="11">
        <v>40</v>
      </c>
      <c r="G9" s="11" t="s">
        <v>120</v>
      </c>
      <c r="H9" s="11">
        <v>19.408799999999999</v>
      </c>
      <c r="I9" s="11">
        <v>13.8</v>
      </c>
      <c r="J9" s="11">
        <f t="shared" si="0"/>
        <v>267.84143999999998</v>
      </c>
      <c r="K9" s="11" t="s">
        <v>117</v>
      </c>
      <c r="L9" s="16">
        <v>46144</v>
      </c>
    </row>
    <row r="10" spans="1:12" ht="24.75" x14ac:dyDescent="0.25">
      <c r="A10" s="11">
        <v>622</v>
      </c>
      <c r="B10" s="14" t="s">
        <v>125</v>
      </c>
      <c r="C10" s="11">
        <v>153200015</v>
      </c>
      <c r="D10" s="11">
        <v>30.19</v>
      </c>
      <c r="E10" s="11"/>
      <c r="F10" s="11">
        <v>0</v>
      </c>
      <c r="G10" s="11" t="s">
        <v>120</v>
      </c>
      <c r="H10" s="11">
        <v>68.855999999999995</v>
      </c>
      <c r="I10" s="11">
        <v>3.45</v>
      </c>
      <c r="J10" s="11">
        <f t="shared" si="0"/>
        <v>237.5532</v>
      </c>
      <c r="K10" s="11" t="s">
        <v>117</v>
      </c>
      <c r="L10" s="16">
        <v>46144</v>
      </c>
    </row>
    <row r="11" spans="1:12" x14ac:dyDescent="0.25">
      <c r="A11" s="11">
        <v>135</v>
      </c>
      <c r="B11" s="11" t="s">
        <v>126</v>
      </c>
      <c r="C11" s="11">
        <v>374400011</v>
      </c>
      <c r="D11" s="11">
        <v>39.94</v>
      </c>
      <c r="E11" s="11">
        <v>374400011</v>
      </c>
      <c r="F11" s="11">
        <v>39.94</v>
      </c>
      <c r="G11" s="11" t="s">
        <v>127</v>
      </c>
      <c r="H11" s="11">
        <v>6260.2560000000003</v>
      </c>
      <c r="I11" s="11">
        <v>0.17</v>
      </c>
      <c r="J11" s="11">
        <f t="shared" si="0"/>
        <v>1064.24352</v>
      </c>
      <c r="K11" s="11" t="s">
        <v>128</v>
      </c>
      <c r="L11" s="11" t="s">
        <v>129</v>
      </c>
    </row>
    <row r="12" spans="1:12" ht="24.75" x14ac:dyDescent="0.25">
      <c r="A12" s="11">
        <v>452</v>
      </c>
      <c r="B12" s="14" t="s">
        <v>130</v>
      </c>
      <c r="C12" s="11">
        <v>351100119</v>
      </c>
      <c r="D12" s="11">
        <v>26.68</v>
      </c>
      <c r="E12" s="11"/>
      <c r="F12" s="11">
        <v>0</v>
      </c>
      <c r="G12" s="11" t="s">
        <v>116</v>
      </c>
      <c r="H12" s="11">
        <v>1.48</v>
      </c>
      <c r="I12" s="11">
        <v>18.46</v>
      </c>
      <c r="J12" s="11">
        <f t="shared" si="0"/>
        <v>27.320799999999998</v>
      </c>
      <c r="K12" s="11" t="s">
        <v>131</v>
      </c>
      <c r="L12" s="16">
        <v>45424</v>
      </c>
    </row>
    <row r="13" spans="1:12" ht="24.75" x14ac:dyDescent="0.25">
      <c r="A13" s="11">
        <v>453</v>
      </c>
      <c r="B13" s="14" t="s">
        <v>132</v>
      </c>
      <c r="C13" s="11">
        <v>351100115</v>
      </c>
      <c r="D13" s="11">
        <v>26.68</v>
      </c>
      <c r="E13" s="11"/>
      <c r="F13" s="11">
        <v>0</v>
      </c>
      <c r="G13" s="11" t="s">
        <v>116</v>
      </c>
      <c r="H13" s="11">
        <v>0.34677999999999998</v>
      </c>
      <c r="I13" s="11">
        <v>18.25</v>
      </c>
      <c r="J13" s="11">
        <f t="shared" si="0"/>
        <v>6.328735</v>
      </c>
      <c r="K13" s="11" t="s">
        <v>131</v>
      </c>
      <c r="L13" s="16">
        <v>45424</v>
      </c>
    </row>
    <row r="14" spans="1:12" x14ac:dyDescent="0.25">
      <c r="A14" s="11">
        <v>34</v>
      </c>
      <c r="B14" s="11" t="s">
        <v>133</v>
      </c>
      <c r="C14" s="11">
        <v>311001013</v>
      </c>
      <c r="D14" s="11">
        <v>40</v>
      </c>
      <c r="E14" s="11">
        <v>311001013</v>
      </c>
      <c r="F14" s="11">
        <v>40</v>
      </c>
      <c r="G14" s="11" t="s">
        <v>134</v>
      </c>
      <c r="H14" s="11">
        <v>9.4250000000000007</v>
      </c>
      <c r="I14" s="11">
        <v>1.5</v>
      </c>
      <c r="J14" s="11">
        <f t="shared" si="0"/>
        <v>14.137499999999999</v>
      </c>
      <c r="K14" s="11" t="s">
        <v>135</v>
      </c>
      <c r="L14" s="11" t="s">
        <v>118</v>
      </c>
    </row>
    <row r="15" spans="1:12" x14ac:dyDescent="0.25">
      <c r="A15" s="11">
        <v>123</v>
      </c>
      <c r="B15" s="11" t="s">
        <v>136</v>
      </c>
      <c r="C15" s="11">
        <v>316000311</v>
      </c>
      <c r="D15" s="11">
        <v>29.45</v>
      </c>
      <c r="E15" s="11">
        <v>316000311</v>
      </c>
      <c r="F15" s="11">
        <v>29.45</v>
      </c>
      <c r="G15" s="11" t="s">
        <v>137</v>
      </c>
      <c r="H15" s="11">
        <v>24</v>
      </c>
      <c r="I15" s="11">
        <v>0.37</v>
      </c>
      <c r="J15" s="11">
        <f t="shared" si="0"/>
        <v>8.8800000000000008</v>
      </c>
      <c r="K15" s="11" t="s">
        <v>138</v>
      </c>
      <c r="L15" s="11" t="s">
        <v>129</v>
      </c>
    </row>
    <row r="16" spans="1:12" ht="24.75" x14ac:dyDescent="0.25">
      <c r="A16" s="11">
        <v>334</v>
      </c>
      <c r="B16" s="14" t="s">
        <v>139</v>
      </c>
      <c r="C16" s="11">
        <v>15100112</v>
      </c>
      <c r="D16" s="11">
        <v>28.65</v>
      </c>
      <c r="E16" s="11">
        <v>15100112</v>
      </c>
      <c r="F16" s="11">
        <v>28.65</v>
      </c>
      <c r="G16" s="11" t="s">
        <v>134</v>
      </c>
      <c r="H16" s="11">
        <v>104.03400000000001</v>
      </c>
      <c r="I16" s="11">
        <v>0.35</v>
      </c>
      <c r="J16" s="11">
        <f t="shared" si="0"/>
        <v>36.411900000000003</v>
      </c>
      <c r="K16" s="11" t="s">
        <v>138</v>
      </c>
      <c r="L16" s="16">
        <v>45424</v>
      </c>
    </row>
    <row r="17" spans="1:12" ht="24.75" x14ac:dyDescent="0.25">
      <c r="A17" s="11">
        <v>629</v>
      </c>
      <c r="B17" s="14" t="s">
        <v>140</v>
      </c>
      <c r="C17" s="11">
        <v>313100013</v>
      </c>
      <c r="D17" s="11">
        <v>40</v>
      </c>
      <c r="E17" s="11"/>
      <c r="F17" s="11">
        <v>0</v>
      </c>
      <c r="G17" s="11" t="s">
        <v>134</v>
      </c>
      <c r="H17" s="11">
        <v>35.024999999999999</v>
      </c>
      <c r="I17" s="11">
        <v>3.5</v>
      </c>
      <c r="J17" s="11">
        <f t="shared" si="0"/>
        <v>122.58750000000001</v>
      </c>
      <c r="K17" s="11" t="s">
        <v>138</v>
      </c>
      <c r="L17" s="16">
        <v>45455</v>
      </c>
    </row>
    <row r="18" spans="1:12" ht="24.75" x14ac:dyDescent="0.25">
      <c r="A18" s="11">
        <v>733</v>
      </c>
      <c r="B18" s="14" t="s">
        <v>141</v>
      </c>
      <c r="C18" s="11">
        <v>315200011</v>
      </c>
      <c r="D18" s="11">
        <v>40</v>
      </c>
      <c r="E18" s="11"/>
      <c r="F18" s="11">
        <v>0</v>
      </c>
      <c r="G18" s="11" t="s">
        <v>137</v>
      </c>
      <c r="H18" s="11">
        <v>104.03400000000001</v>
      </c>
      <c r="I18" s="11">
        <v>0.37</v>
      </c>
      <c r="J18" s="11">
        <f t="shared" si="0"/>
        <v>38.492579999999997</v>
      </c>
      <c r="K18" s="11" t="s">
        <v>138</v>
      </c>
      <c r="L18" s="16">
        <v>45547</v>
      </c>
    </row>
    <row r="19" spans="1:12" x14ac:dyDescent="0.25">
      <c r="A19" s="11">
        <v>32</v>
      </c>
      <c r="B19" s="11" t="s">
        <v>142</v>
      </c>
      <c r="C19" s="11">
        <v>412660012</v>
      </c>
      <c r="D19" s="11">
        <v>29.66</v>
      </c>
      <c r="E19" s="11">
        <v>412660012</v>
      </c>
      <c r="F19" s="11">
        <v>29.66</v>
      </c>
      <c r="G19" s="11" t="s">
        <v>127</v>
      </c>
      <c r="H19" s="11">
        <v>13.567500000000001</v>
      </c>
      <c r="I19" s="11">
        <v>2.36</v>
      </c>
      <c r="J19" s="11">
        <f t="shared" si="0"/>
        <v>32.019300000000001</v>
      </c>
      <c r="K19" s="11" t="s">
        <v>143</v>
      </c>
      <c r="L19" s="11" t="s">
        <v>118</v>
      </c>
    </row>
    <row r="20" spans="1:12" x14ac:dyDescent="0.25">
      <c r="A20" s="11">
        <v>155</v>
      </c>
      <c r="B20" s="11" t="s">
        <v>144</v>
      </c>
      <c r="C20" s="11">
        <v>4299908144</v>
      </c>
      <c r="D20" s="11">
        <v>40</v>
      </c>
      <c r="E20" s="11">
        <v>4299908144</v>
      </c>
      <c r="F20" s="11">
        <v>40</v>
      </c>
      <c r="G20" s="11" t="s">
        <v>127</v>
      </c>
      <c r="H20" s="11">
        <v>3.05</v>
      </c>
      <c r="I20" s="11">
        <v>1.7</v>
      </c>
      <c r="J20" s="11">
        <f t="shared" si="0"/>
        <v>5.1849999999999996</v>
      </c>
      <c r="K20" s="11" t="s">
        <v>143</v>
      </c>
      <c r="L20" s="16">
        <v>45334</v>
      </c>
    </row>
    <row r="21" spans="1:12" ht="24.75" x14ac:dyDescent="0.25">
      <c r="A21" s="11">
        <v>328</v>
      </c>
      <c r="B21" s="14" t="s">
        <v>145</v>
      </c>
      <c r="C21" s="11">
        <v>4219000110</v>
      </c>
      <c r="D21" s="11">
        <v>15</v>
      </c>
      <c r="E21" s="11">
        <v>4219000110</v>
      </c>
      <c r="F21" s="11">
        <v>15</v>
      </c>
      <c r="G21" s="11" t="s">
        <v>137</v>
      </c>
      <c r="H21" s="11">
        <v>14.9</v>
      </c>
      <c r="I21" s="11">
        <v>3</v>
      </c>
      <c r="J21" s="11">
        <f t="shared" si="0"/>
        <v>44.7</v>
      </c>
      <c r="K21" s="11" t="s">
        <v>143</v>
      </c>
      <c r="L21" s="16">
        <v>45334</v>
      </c>
    </row>
    <row r="22" spans="1:12" ht="24.75" x14ac:dyDescent="0.25">
      <c r="A22" s="11">
        <v>623</v>
      </c>
      <c r="B22" s="14" t="s">
        <v>146</v>
      </c>
      <c r="C22" s="11">
        <v>4394120110</v>
      </c>
      <c r="D22" s="11">
        <v>60</v>
      </c>
      <c r="E22" s="11"/>
      <c r="F22" s="11">
        <v>0</v>
      </c>
      <c r="G22" s="11" t="s">
        <v>134</v>
      </c>
      <c r="H22" s="11">
        <v>16</v>
      </c>
      <c r="I22" s="11">
        <v>30</v>
      </c>
      <c r="J22" s="11">
        <f t="shared" si="0"/>
        <v>480</v>
      </c>
      <c r="K22" s="11" t="s">
        <v>143</v>
      </c>
      <c r="L22" s="16">
        <v>45455</v>
      </c>
    </row>
    <row r="23" spans="1:12" ht="24.75" x14ac:dyDescent="0.25">
      <c r="A23" s="11">
        <v>625</v>
      </c>
      <c r="B23" s="14" t="s">
        <v>147</v>
      </c>
      <c r="C23" s="11">
        <v>439412019</v>
      </c>
      <c r="D23" s="11">
        <v>60</v>
      </c>
      <c r="E23" s="11"/>
      <c r="F23" s="11">
        <v>0</v>
      </c>
      <c r="G23" s="11" t="s">
        <v>134</v>
      </c>
      <c r="H23" s="11">
        <v>16</v>
      </c>
      <c r="I23" s="11">
        <v>174.91</v>
      </c>
      <c r="J23" s="11">
        <f t="shared" si="0"/>
        <v>2798.56</v>
      </c>
      <c r="K23" s="11" t="s">
        <v>143</v>
      </c>
      <c r="L23" s="16">
        <v>45455</v>
      </c>
    </row>
    <row r="24" spans="1:12" ht="24.75" x14ac:dyDescent="0.25">
      <c r="A24" s="11">
        <v>652</v>
      </c>
      <c r="B24" s="14" t="s">
        <v>148</v>
      </c>
      <c r="C24" s="11">
        <v>421900157</v>
      </c>
      <c r="D24" s="11">
        <v>60</v>
      </c>
      <c r="E24" s="11"/>
      <c r="F24" s="11">
        <v>0</v>
      </c>
      <c r="G24" s="11" t="s">
        <v>134</v>
      </c>
      <c r="H24" s="11">
        <v>6</v>
      </c>
      <c r="I24" s="11">
        <v>261.33</v>
      </c>
      <c r="J24" s="11">
        <f t="shared" si="0"/>
        <v>1567.98</v>
      </c>
      <c r="K24" s="11" t="s">
        <v>143</v>
      </c>
      <c r="L24" s="16">
        <v>45455</v>
      </c>
    </row>
    <row r="25" spans="1:12" ht="24.75" x14ac:dyDescent="0.25">
      <c r="A25" s="11">
        <v>803</v>
      </c>
      <c r="B25" s="14" t="s">
        <v>149</v>
      </c>
      <c r="C25" s="11">
        <v>363201011</v>
      </c>
      <c r="D25" s="11">
        <v>39</v>
      </c>
      <c r="E25" s="11"/>
      <c r="F25" s="11">
        <v>0</v>
      </c>
      <c r="G25" s="11" t="s">
        <v>137</v>
      </c>
      <c r="H25" s="11">
        <v>106.1</v>
      </c>
      <c r="I25" s="11">
        <v>11.18</v>
      </c>
      <c r="J25" s="11">
        <f t="shared" si="0"/>
        <v>1186.1980000000001</v>
      </c>
      <c r="K25" s="11" t="s">
        <v>150</v>
      </c>
      <c r="L25" s="16">
        <v>46115</v>
      </c>
    </row>
    <row r="26" spans="1:12" ht="24.75" x14ac:dyDescent="0.25">
      <c r="A26" s="11">
        <v>804</v>
      </c>
      <c r="B26" s="14" t="s">
        <v>151</v>
      </c>
      <c r="C26" s="11">
        <v>363201011</v>
      </c>
      <c r="D26" s="11">
        <v>39</v>
      </c>
      <c r="E26" s="11"/>
      <c r="F26" s="11">
        <v>0</v>
      </c>
      <c r="G26" s="11" t="s">
        <v>137</v>
      </c>
      <c r="H26" s="11">
        <v>40.049999999999997</v>
      </c>
      <c r="I26" s="11">
        <v>13.83</v>
      </c>
      <c r="J26" s="11">
        <f t="shared" si="0"/>
        <v>553.89149999999995</v>
      </c>
      <c r="K26" s="11" t="s">
        <v>150</v>
      </c>
      <c r="L26" s="16">
        <v>46115</v>
      </c>
    </row>
    <row r="27" spans="1:12" ht="24.75" x14ac:dyDescent="0.25">
      <c r="A27" s="11">
        <v>806</v>
      </c>
      <c r="B27" s="14" t="s">
        <v>152</v>
      </c>
      <c r="C27" s="11">
        <v>363201011</v>
      </c>
      <c r="D27" s="11">
        <v>39</v>
      </c>
      <c r="E27" s="11"/>
      <c r="F27" s="11">
        <v>0</v>
      </c>
      <c r="G27" s="11" t="s">
        <v>137</v>
      </c>
      <c r="H27" s="11">
        <v>200.63</v>
      </c>
      <c r="I27" s="11">
        <v>33.4</v>
      </c>
      <c r="J27" s="11">
        <f t="shared" si="0"/>
        <v>6701.0420000000004</v>
      </c>
      <c r="K27" s="11" t="s">
        <v>150</v>
      </c>
      <c r="L27" s="16">
        <v>46115</v>
      </c>
    </row>
    <row r="28" spans="1:12" x14ac:dyDescent="0.25">
      <c r="A28" s="11">
        <v>13</v>
      </c>
      <c r="B28" s="11" t="s">
        <v>153</v>
      </c>
      <c r="C28" s="11">
        <v>429990884</v>
      </c>
      <c r="D28" s="11">
        <v>40</v>
      </c>
      <c r="E28" s="11">
        <v>429990884</v>
      </c>
      <c r="F28" s="11">
        <v>40</v>
      </c>
      <c r="G28" s="11" t="s">
        <v>127</v>
      </c>
      <c r="H28" s="11">
        <v>485.76049999999998</v>
      </c>
      <c r="I28" s="11">
        <v>1.35</v>
      </c>
      <c r="J28" s="11">
        <f t="shared" si="0"/>
        <v>655.77667499999995</v>
      </c>
      <c r="K28" s="11" t="s">
        <v>154</v>
      </c>
      <c r="L28" s="11" t="s">
        <v>118</v>
      </c>
    </row>
    <row r="29" spans="1:12" ht="24.75" x14ac:dyDescent="0.25">
      <c r="A29" s="11">
        <v>379</v>
      </c>
      <c r="B29" s="14" t="s">
        <v>155</v>
      </c>
      <c r="C29" s="11">
        <v>333800211</v>
      </c>
      <c r="D29" s="11">
        <v>29.9</v>
      </c>
      <c r="E29" s="11"/>
      <c r="F29" s="11">
        <v>0</v>
      </c>
      <c r="G29" s="11" t="s">
        <v>156</v>
      </c>
      <c r="H29" s="11">
        <v>16.47316</v>
      </c>
      <c r="I29" s="11">
        <v>1.1000000000000001</v>
      </c>
      <c r="J29" s="11">
        <f t="shared" si="0"/>
        <v>18.120476</v>
      </c>
      <c r="K29" s="11" t="s">
        <v>157</v>
      </c>
      <c r="L29" s="16">
        <v>45424</v>
      </c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 t="s">
        <v>81</v>
      </c>
      <c r="J30" s="15">
        <f>ROUND(SUM(J4:J29), 3)</f>
        <v>16833.995999999999</v>
      </c>
      <c r="K30" s="15"/>
      <c r="L30" s="1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3F1D-AE4E-4B38-96AB-5C764C9C840A}">
  <dimension ref="A1:F39"/>
  <sheetViews>
    <sheetView topLeftCell="A21" workbookViewId="0">
      <selection activeCell="A39" sqref="A39:F39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159</v>
      </c>
    </row>
    <row r="4" spans="1:6" x14ac:dyDescent="0.25">
      <c r="A4" s="3" t="s">
        <v>160</v>
      </c>
      <c r="B4" s="3"/>
      <c r="C4" s="3"/>
      <c r="D4" s="3"/>
      <c r="E4" s="3"/>
      <c r="F4" s="3" t="s">
        <v>161</v>
      </c>
    </row>
    <row r="5" spans="1:6" x14ac:dyDescent="0.25">
      <c r="A5" s="3" t="s">
        <v>162</v>
      </c>
      <c r="B5" s="3"/>
      <c r="C5" s="3"/>
      <c r="D5" s="3"/>
      <c r="E5" s="3"/>
      <c r="F5" s="3" t="s">
        <v>163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139</v>
      </c>
      <c r="B9" s="53"/>
      <c r="C9" s="19" t="s">
        <v>134</v>
      </c>
      <c r="D9" s="5">
        <v>0.3</v>
      </c>
      <c r="E9" s="5">
        <f>MATERIAL!I16</f>
        <v>0.35</v>
      </c>
      <c r="F9" s="20">
        <f>D9 * E9</f>
        <v>0.105</v>
      </c>
    </row>
    <row r="10" spans="1:6" x14ac:dyDescent="0.25">
      <c r="A10" s="54" t="s">
        <v>132</v>
      </c>
      <c r="B10" s="48"/>
      <c r="C10" s="19" t="s">
        <v>116</v>
      </c>
      <c r="D10" s="5">
        <v>1E-3</v>
      </c>
      <c r="E10" s="5">
        <f>MATERIAL!I13</f>
        <v>18.25</v>
      </c>
      <c r="F10" s="20">
        <f>D10 * E10</f>
        <v>1.7999999999999999E-2</v>
      </c>
    </row>
    <row r="11" spans="1:6" x14ac:dyDescent="0.25">
      <c r="A11" s="54" t="s">
        <v>141</v>
      </c>
      <c r="B11" s="48"/>
      <c r="C11" s="19" t="s">
        <v>137</v>
      </c>
      <c r="D11" s="5">
        <v>0.3</v>
      </c>
      <c r="E11" s="5">
        <f>MATERIAL!I18</f>
        <v>0.37</v>
      </c>
      <c r="F11" s="20">
        <f>D11 * E11</f>
        <v>0.111</v>
      </c>
    </row>
    <row r="12" spans="1:6" x14ac:dyDescent="0.25">
      <c r="A12" s="49" t="s">
        <v>170</v>
      </c>
      <c r="B12" s="49"/>
      <c r="C12" s="49"/>
      <c r="D12" s="49"/>
      <c r="E12" s="49"/>
      <c r="F12" s="21">
        <f>SUM(F9:F11)</f>
        <v>0.23400000000000001</v>
      </c>
    </row>
    <row r="13" spans="1:6" x14ac:dyDescent="0.25">
      <c r="A13" s="55" t="s">
        <v>171</v>
      </c>
      <c r="B13" s="55"/>
      <c r="C13" s="55"/>
      <c r="D13" s="55"/>
      <c r="E13" s="55"/>
      <c r="F13" s="55"/>
    </row>
    <row r="14" spans="1:6" x14ac:dyDescent="0.25">
      <c r="A14" s="8" t="s">
        <v>4</v>
      </c>
      <c r="B14" s="8" t="s">
        <v>6</v>
      </c>
      <c r="C14" s="8" t="s">
        <v>172</v>
      </c>
      <c r="D14" s="8" t="s">
        <v>173</v>
      </c>
      <c r="E14" s="8" t="s">
        <v>174</v>
      </c>
      <c r="F14" s="8" t="s">
        <v>166</v>
      </c>
    </row>
    <row r="15" spans="1:6" x14ac:dyDescent="0.25">
      <c r="A15" s="4"/>
      <c r="B15" s="4" t="s">
        <v>167</v>
      </c>
      <c r="C15" s="4" t="s">
        <v>168</v>
      </c>
      <c r="D15" s="4" t="s">
        <v>169</v>
      </c>
      <c r="E15" s="4" t="s">
        <v>175</v>
      </c>
      <c r="F15" s="4" t="s">
        <v>176</v>
      </c>
    </row>
    <row r="16" spans="1:6" x14ac:dyDescent="0.25">
      <c r="A16" s="5" t="s">
        <v>177</v>
      </c>
      <c r="B16" s="5"/>
      <c r="C16" s="5"/>
      <c r="D16" s="5"/>
      <c r="E16" s="5"/>
      <c r="F16" s="20">
        <f>F26 * 5 / 100</f>
        <v>5.0000000000000001E-3</v>
      </c>
    </row>
    <row r="17" spans="1:6" x14ac:dyDescent="0.25">
      <c r="A17" s="5" t="s">
        <v>72</v>
      </c>
      <c r="B17" s="5">
        <v>0.02</v>
      </c>
      <c r="C17" s="5">
        <f>EQUIPO!F11</f>
        <v>1.5</v>
      </c>
      <c r="D17" s="5">
        <f>B17 * C17</f>
        <v>0.03</v>
      </c>
      <c r="E17" s="5">
        <v>0.38</v>
      </c>
      <c r="F17" s="20">
        <f>D17 * E17</f>
        <v>1.0999999999999999E-2</v>
      </c>
    </row>
    <row r="18" spans="1:6" x14ac:dyDescent="0.25">
      <c r="A18" s="5" t="s">
        <v>68</v>
      </c>
      <c r="B18" s="5">
        <v>0.02</v>
      </c>
      <c r="C18" s="5">
        <f>EQUIPO!F7</f>
        <v>7.5</v>
      </c>
      <c r="D18" s="5">
        <f>B18 * C18</f>
        <v>0.15</v>
      </c>
      <c r="E18" s="5">
        <v>0.38</v>
      </c>
      <c r="F18" s="20">
        <f>D18 * E18</f>
        <v>5.7000000000000002E-2</v>
      </c>
    </row>
    <row r="19" spans="1:6" x14ac:dyDescent="0.25">
      <c r="A19" s="49" t="s">
        <v>178</v>
      </c>
      <c r="B19" s="49"/>
      <c r="C19" s="49"/>
      <c r="D19" s="49"/>
      <c r="E19" s="49"/>
      <c r="F19" s="21">
        <f>SUM(F15:F18)</f>
        <v>7.2999999999999995E-2</v>
      </c>
    </row>
    <row r="20" spans="1:6" x14ac:dyDescent="0.25">
      <c r="A20" s="55" t="s">
        <v>179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180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88</v>
      </c>
      <c r="B23" s="5">
        <v>0.02</v>
      </c>
      <c r="C23" s="5">
        <f>'MANO DE OBRA'!F6</f>
        <v>4.34</v>
      </c>
      <c r="D23" s="5">
        <f>B23 * C23</f>
        <v>8.6800000000000002E-2</v>
      </c>
      <c r="E23" s="5">
        <v>0.38</v>
      </c>
      <c r="F23" s="20">
        <f>D23 * E23</f>
        <v>3.3000000000000002E-2</v>
      </c>
    </row>
    <row r="24" spans="1:6" x14ac:dyDescent="0.25">
      <c r="A24" s="5" t="s">
        <v>91</v>
      </c>
      <c r="B24" s="5">
        <v>0.02</v>
      </c>
      <c r="C24" s="5">
        <f>'MANO DE OBRA'!F8</f>
        <v>4.3899999999999997</v>
      </c>
      <c r="D24" s="5">
        <f>B24 * C24</f>
        <v>8.7800000000000003E-2</v>
      </c>
      <c r="E24" s="5">
        <v>0.38</v>
      </c>
      <c r="F24" s="20">
        <f>D24 * E24</f>
        <v>3.3000000000000002E-2</v>
      </c>
    </row>
    <row r="25" spans="1:6" x14ac:dyDescent="0.25">
      <c r="A25" s="5" t="s">
        <v>108</v>
      </c>
      <c r="B25" s="5">
        <v>0.02</v>
      </c>
      <c r="C25" s="5">
        <f>'MANO DE OBRA'!F20</f>
        <v>4.87</v>
      </c>
      <c r="D25" s="5">
        <f>B25 * C25</f>
        <v>9.74E-2</v>
      </c>
      <c r="E25" s="5">
        <v>0.38</v>
      </c>
      <c r="F25" s="20">
        <f>D25 * E25</f>
        <v>3.6999999999999998E-2</v>
      </c>
    </row>
    <row r="26" spans="1:6" x14ac:dyDescent="0.25">
      <c r="A26" s="49" t="s">
        <v>181</v>
      </c>
      <c r="B26" s="49"/>
      <c r="C26" s="49"/>
      <c r="D26" s="49"/>
      <c r="E26" s="49"/>
      <c r="F26" s="21">
        <f>SUM(F23:F25)</f>
        <v>0.10299999999999999</v>
      </c>
    </row>
    <row r="27" spans="1:6" x14ac:dyDescent="0.25">
      <c r="A27" s="55" t="s">
        <v>182</v>
      </c>
      <c r="B27" s="55"/>
      <c r="C27" s="55"/>
      <c r="D27" s="55"/>
      <c r="E27" s="55"/>
      <c r="F27" s="55"/>
    </row>
    <row r="28" spans="1:6" x14ac:dyDescent="0.25">
      <c r="A28" s="56" t="s">
        <v>4</v>
      </c>
      <c r="B28" s="56"/>
      <c r="C28" s="8" t="s">
        <v>5</v>
      </c>
      <c r="D28" s="8" t="s">
        <v>6</v>
      </c>
      <c r="E28" s="8" t="s">
        <v>172</v>
      </c>
      <c r="F28" s="8" t="s">
        <v>166</v>
      </c>
    </row>
    <row r="29" spans="1:6" x14ac:dyDescent="0.25">
      <c r="A29" s="4"/>
      <c r="B29" s="4"/>
      <c r="C29" s="4"/>
      <c r="D29" s="4" t="s">
        <v>167</v>
      </c>
      <c r="E29" s="4" t="s">
        <v>168</v>
      </c>
      <c r="F29" s="4" t="s">
        <v>169</v>
      </c>
    </row>
    <row r="30" spans="1:6" x14ac:dyDescent="0.25">
      <c r="A30" s="57" t="s">
        <v>139</v>
      </c>
      <c r="B30" s="53"/>
      <c r="C30" s="19" t="s">
        <v>134</v>
      </c>
      <c r="D30" s="5">
        <v>0.3</v>
      </c>
      <c r="E30" s="5">
        <v>0.1</v>
      </c>
      <c r="F30" s="20">
        <f>D30 * E30</f>
        <v>0.03</v>
      </c>
    </row>
    <row r="31" spans="1:6" x14ac:dyDescent="0.25">
      <c r="A31" s="54" t="s">
        <v>132</v>
      </c>
      <c r="B31" s="48"/>
      <c r="C31" s="19" t="s">
        <v>116</v>
      </c>
      <c r="D31" s="5">
        <v>1E-3</v>
      </c>
      <c r="E31" s="5">
        <v>0.1</v>
      </c>
      <c r="F31" s="20">
        <f>D31 * E31</f>
        <v>0</v>
      </c>
    </row>
    <row r="32" spans="1:6" x14ac:dyDescent="0.25">
      <c r="A32" s="54" t="s">
        <v>141</v>
      </c>
      <c r="B32" s="48"/>
      <c r="C32" s="19" t="s">
        <v>137</v>
      </c>
      <c r="D32" s="5">
        <v>0.3</v>
      </c>
      <c r="E32" s="5">
        <v>0.1</v>
      </c>
      <c r="F32" s="20">
        <f>D32 * E32</f>
        <v>0.03</v>
      </c>
    </row>
    <row r="33" spans="1:6" x14ac:dyDescent="0.25">
      <c r="A33" s="49" t="s">
        <v>183</v>
      </c>
      <c r="B33" s="49"/>
      <c r="C33" s="53"/>
      <c r="D33" s="53"/>
      <c r="E33" s="53"/>
      <c r="F33" s="22">
        <f>SUM(F30:F32)</f>
        <v>0.06</v>
      </c>
    </row>
    <row r="34" spans="1:6" x14ac:dyDescent="0.25">
      <c r="A34" s="53"/>
      <c r="B34" s="53"/>
      <c r="C34" s="53" t="s">
        <v>184</v>
      </c>
      <c r="D34" s="53"/>
      <c r="E34" s="53"/>
      <c r="F34" s="23">
        <f>F19 + F26 + F12 + F33</f>
        <v>0.47</v>
      </c>
    </row>
    <row r="35" spans="1:6" x14ac:dyDescent="0.25">
      <c r="A35" s="48"/>
      <c r="B35" s="48"/>
      <c r="C35" s="53" t="str">
        <f>COSTOS_INDIRECTOS!C6&amp;COSTOS_INDIRECTOS!C8&amp;COSTOS_INDIRECTOS!C7</f>
        <v>INDIRECTOS 13%</v>
      </c>
      <c r="D35" s="53"/>
      <c r="E35" s="53"/>
      <c r="F35" s="23">
        <f>F34 * (COSTOS_INDIRECTOS!B3 + COSTOS_INDIRECTOS!B4 + COSTOS_INDIRECTOS!B6 + COSTOS_INDIRECTOS!B7)</f>
        <v>6.0999999999999999E-2</v>
      </c>
    </row>
    <row r="36" spans="1:6" x14ac:dyDescent="0.25">
      <c r="A36" s="48"/>
      <c r="B36" s="48"/>
      <c r="C36" s="53" t="str">
        <f>COSTOS_INDIRECTOS!A5&amp;COSTOS_INDIRECTOS!C5&amp;COSTOS_INDIRECTOS!C7</f>
        <v>UTILIDAD 5%</v>
      </c>
      <c r="D36" s="53"/>
      <c r="E36" s="53"/>
      <c r="F36" s="23">
        <f>(F34 * COSTOS_INDIRECTOS!B5)</f>
        <v>2.4E-2</v>
      </c>
    </row>
    <row r="37" spans="1:6" x14ac:dyDescent="0.25">
      <c r="A37" s="48"/>
      <c r="B37" s="48"/>
      <c r="C37" s="49" t="s">
        <v>185</v>
      </c>
      <c r="D37" s="49"/>
      <c r="E37" s="49"/>
      <c r="F37" s="24">
        <f>SUM(F34:F36)</f>
        <v>0.55500000000000005</v>
      </c>
    </row>
    <row r="38" spans="1:6" x14ac:dyDescent="0.25">
      <c r="A38" s="50"/>
      <c r="B38" s="50"/>
      <c r="C38" s="51" t="s">
        <v>186</v>
      </c>
      <c r="D38" s="51"/>
      <c r="E38" s="51"/>
      <c r="F38" s="25">
        <f>ROUND(F37,3)</f>
        <v>0.56000000000000005</v>
      </c>
    </row>
    <row r="39" spans="1:6" x14ac:dyDescent="0.25">
      <c r="A39" s="52" t="s">
        <v>34</v>
      </c>
      <c r="B39" s="52"/>
      <c r="C39" s="52"/>
      <c r="D39" s="52"/>
      <c r="E39" s="52"/>
      <c r="F39" s="52"/>
    </row>
  </sheetData>
  <mergeCells count="29">
    <mergeCell ref="A10:B10"/>
    <mergeCell ref="A1:F1"/>
    <mergeCell ref="A2:F2"/>
    <mergeCell ref="A6:F6"/>
    <mergeCell ref="A7:B7"/>
    <mergeCell ref="A9:B9"/>
    <mergeCell ref="A33:E33"/>
    <mergeCell ref="A11:B11"/>
    <mergeCell ref="A12:E12"/>
    <mergeCell ref="A13:F13"/>
    <mergeCell ref="A19:E19"/>
    <mergeCell ref="A20:F20"/>
    <mergeCell ref="A26:E26"/>
    <mergeCell ref="A27:F27"/>
    <mergeCell ref="A28:B28"/>
    <mergeCell ref="A30:B30"/>
    <mergeCell ref="A31:B31"/>
    <mergeCell ref="A32:B32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F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5E844-35B9-41A8-96CA-548AD2B4F169}">
  <dimension ref="A1:F33"/>
  <sheetViews>
    <sheetView workbookViewId="0">
      <selection activeCell="A33" sqref="A33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187</v>
      </c>
    </row>
    <row r="4" spans="1:6" x14ac:dyDescent="0.25">
      <c r="A4" s="3" t="s">
        <v>188</v>
      </c>
      <c r="B4" s="3"/>
      <c r="C4" s="3"/>
      <c r="D4" s="3"/>
      <c r="E4" s="3"/>
      <c r="F4" s="3" t="s">
        <v>189</v>
      </c>
    </row>
    <row r="5" spans="1:6" x14ac:dyDescent="0.25">
      <c r="A5" s="3" t="s">
        <v>162</v>
      </c>
      <c r="B5" s="3"/>
      <c r="C5" s="3"/>
      <c r="D5" s="3"/>
      <c r="E5" s="3"/>
      <c r="F5" s="3" t="s">
        <v>190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/>
      <c r="B9" s="53"/>
      <c r="C9" s="5"/>
      <c r="D9" s="5"/>
      <c r="E9" s="5"/>
      <c r="F9" s="5"/>
    </row>
    <row r="10" spans="1:6" x14ac:dyDescent="0.25">
      <c r="A10" s="49" t="s">
        <v>170</v>
      </c>
      <c r="B10" s="49"/>
      <c r="C10" s="49"/>
      <c r="D10" s="49"/>
      <c r="E10" s="49"/>
      <c r="F10" s="21">
        <v>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F22 * 5 / 100</f>
        <v>2.3E-2</v>
      </c>
    </row>
    <row r="15" spans="1:6" ht="23.25" x14ac:dyDescent="0.25">
      <c r="A15" s="26" t="s">
        <v>73</v>
      </c>
      <c r="B15" s="5">
        <v>1</v>
      </c>
      <c r="C15" s="5">
        <f>EQUIPO!F12</f>
        <v>35</v>
      </c>
      <c r="D15" s="5">
        <f>B15 * C15</f>
        <v>35</v>
      </c>
      <c r="E15" s="5">
        <v>5.0700000000000002E-2</v>
      </c>
      <c r="F15" s="20">
        <f>D15 * E15</f>
        <v>1.7749999999999999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SUM(F13:F15)</f>
        <v>1.798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88</v>
      </c>
      <c r="B20" s="5">
        <v>1</v>
      </c>
      <c r="C20" s="5">
        <f>'MANO DE OBRA'!F6</f>
        <v>4.34</v>
      </c>
      <c r="D20" s="5">
        <f>B20 * C20</f>
        <v>4.34</v>
      </c>
      <c r="E20" s="5">
        <v>5.0700000000000002E-2</v>
      </c>
      <c r="F20" s="20">
        <f>D20 * E20</f>
        <v>0.22</v>
      </c>
    </row>
    <row r="21" spans="1:6" x14ac:dyDescent="0.25">
      <c r="A21" s="5" t="s">
        <v>100</v>
      </c>
      <c r="B21" s="5">
        <v>1</v>
      </c>
      <c r="C21" s="5">
        <f>'MANO DE OBRA'!F15</f>
        <v>4.87</v>
      </c>
      <c r="D21" s="5">
        <f>B21 * C21</f>
        <v>4.87</v>
      </c>
      <c r="E21" s="5">
        <v>5.0700000000000002E-2</v>
      </c>
      <c r="F21" s="20">
        <f>D21 * E21</f>
        <v>0.247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SUM(F20:F21)</f>
        <v>0.46700000000000003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3"/>
      <c r="B26" s="53"/>
      <c r="C26" s="5"/>
      <c r="D26" s="5"/>
      <c r="E26" s="5"/>
      <c r="F26" s="5"/>
    </row>
    <row r="27" spans="1:6" x14ac:dyDescent="0.25">
      <c r="A27" s="49" t="s">
        <v>183</v>
      </c>
      <c r="B27" s="49"/>
      <c r="C27" s="53"/>
      <c r="D27" s="53"/>
      <c r="E27" s="53"/>
      <c r="F27" s="22">
        <v>0</v>
      </c>
    </row>
    <row r="28" spans="1:6" x14ac:dyDescent="0.25">
      <c r="A28" s="53"/>
      <c r="B28" s="53"/>
      <c r="C28" s="53" t="s">
        <v>184</v>
      </c>
      <c r="D28" s="53"/>
      <c r="E28" s="53"/>
      <c r="F28" s="23">
        <f>F16 + F22 + F10 + F27</f>
        <v>2.2650000000000001</v>
      </c>
    </row>
    <row r="29" spans="1:6" x14ac:dyDescent="0.25">
      <c r="A29" s="48"/>
      <c r="B29" s="48"/>
      <c r="C29" s="53" t="str">
        <f>COSTOS_INDIRECTOS!C6&amp;COSTOS_INDIRECTOS!C8&amp;COSTOS_INDIRECTOS!C7</f>
        <v>INDIRECTOS 13%</v>
      </c>
      <c r="D29" s="53"/>
      <c r="E29" s="53"/>
      <c r="F29" s="23">
        <f>F28 * (COSTOS_INDIRECTOS!B3 + COSTOS_INDIRECTOS!B4 + COSTOS_INDIRECTOS!B6 + COSTOS_INDIRECTOS!B7)</f>
        <v>0.29399999999999998</v>
      </c>
    </row>
    <row r="30" spans="1:6" x14ac:dyDescent="0.25">
      <c r="A30" s="48"/>
      <c r="B30" s="48"/>
      <c r="C30" s="53" t="str">
        <f>COSTOS_INDIRECTOS!A5&amp;COSTOS_INDIRECTOS!C5&amp;COSTOS_INDIRECTOS!C7</f>
        <v>UTILIDAD 5%</v>
      </c>
      <c r="D30" s="53"/>
      <c r="E30" s="53"/>
      <c r="F30" s="23">
        <f>(F28 * COSTOS_INDIRECTOS!B5)</f>
        <v>0.113</v>
      </c>
    </row>
    <row r="31" spans="1:6" x14ac:dyDescent="0.25">
      <c r="A31" s="48"/>
      <c r="B31" s="48"/>
      <c r="C31" s="49" t="s">
        <v>185</v>
      </c>
      <c r="D31" s="49"/>
      <c r="E31" s="49"/>
      <c r="F31" s="24">
        <f>SUM(F28:F30)</f>
        <v>2.6720000000000002</v>
      </c>
    </row>
    <row r="32" spans="1:6" x14ac:dyDescent="0.25">
      <c r="A32" s="50"/>
      <c r="B32" s="50"/>
      <c r="C32" s="51" t="s">
        <v>186</v>
      </c>
      <c r="D32" s="51"/>
      <c r="E32" s="51"/>
      <c r="F32" s="25">
        <f>ROUND(F31,3)</f>
        <v>2.67</v>
      </c>
    </row>
    <row r="33" spans="1:6" x14ac:dyDescent="0.25">
      <c r="A33" s="52" t="s">
        <v>34</v>
      </c>
      <c r="B33" s="52"/>
      <c r="C33" s="52"/>
      <c r="D33" s="52"/>
      <c r="E33" s="52"/>
      <c r="F33" s="52"/>
    </row>
  </sheetData>
  <mergeCells count="25">
    <mergeCell ref="A24:B24"/>
    <mergeCell ref="A1:F1"/>
    <mergeCell ref="A2:F2"/>
    <mergeCell ref="A6:F6"/>
    <mergeCell ref="A7:B7"/>
    <mergeCell ref="A9:B9"/>
    <mergeCell ref="A10:E10"/>
    <mergeCell ref="A11:F11"/>
    <mergeCell ref="A16:E16"/>
    <mergeCell ref="A17:F17"/>
    <mergeCell ref="A22:E22"/>
    <mergeCell ref="A23:F23"/>
    <mergeCell ref="A26:B26"/>
    <mergeCell ref="A27:E27"/>
    <mergeCell ref="A28:B28"/>
    <mergeCell ref="C28:E28"/>
    <mergeCell ref="A29:B29"/>
    <mergeCell ref="C29:E29"/>
    <mergeCell ref="A33:F33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6736-D28C-4DD0-8B83-110E6525699B}">
  <dimension ref="A1:F33"/>
  <sheetViews>
    <sheetView workbookViewId="0">
      <selection activeCell="A33" sqref="A33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191</v>
      </c>
    </row>
    <row r="4" spans="1:6" x14ac:dyDescent="0.25">
      <c r="A4" s="3" t="s">
        <v>192</v>
      </c>
      <c r="B4" s="3"/>
      <c r="C4" s="3"/>
      <c r="D4" s="3"/>
      <c r="E4" s="3"/>
      <c r="F4" s="3" t="s">
        <v>189</v>
      </c>
    </row>
    <row r="5" spans="1:6" x14ac:dyDescent="0.25">
      <c r="A5" s="3" t="s">
        <v>162</v>
      </c>
      <c r="B5" s="3"/>
      <c r="C5" s="3"/>
      <c r="D5" s="3"/>
      <c r="E5" s="3"/>
      <c r="F5" s="3" t="s">
        <v>193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/>
      <c r="B9" s="53"/>
      <c r="C9" s="5"/>
      <c r="D9" s="5"/>
      <c r="E9" s="5"/>
      <c r="F9" s="5"/>
    </row>
    <row r="10" spans="1:6" x14ac:dyDescent="0.25">
      <c r="A10" s="49" t="s">
        <v>170</v>
      </c>
      <c r="B10" s="49"/>
      <c r="C10" s="49"/>
      <c r="D10" s="49"/>
      <c r="E10" s="49"/>
      <c r="F10" s="21">
        <v>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F22 * 5 / 100</f>
        <v>2.8000000000000001E-2</v>
      </c>
    </row>
    <row r="15" spans="1:6" ht="23.25" x14ac:dyDescent="0.25">
      <c r="A15" s="26" t="s">
        <v>73</v>
      </c>
      <c r="B15" s="5">
        <v>1</v>
      </c>
      <c r="C15" s="5">
        <f>EQUIPO!F12</f>
        <v>35</v>
      </c>
      <c r="D15" s="5">
        <f>B15 * C15</f>
        <v>35</v>
      </c>
      <c r="E15" s="5">
        <v>6.0999999999999999E-2</v>
      </c>
      <c r="F15" s="20">
        <f>D15 * E15</f>
        <v>2.1349999999999998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SUM(F13:F15)</f>
        <v>2.1629999999999998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88</v>
      </c>
      <c r="B20" s="5">
        <v>1</v>
      </c>
      <c r="C20" s="5">
        <f>'MANO DE OBRA'!F6</f>
        <v>4.34</v>
      </c>
      <c r="D20" s="5">
        <f>B20 * C20</f>
        <v>4.34</v>
      </c>
      <c r="E20" s="5">
        <v>6.0999999999999999E-2</v>
      </c>
      <c r="F20" s="20">
        <f>D20 * E20</f>
        <v>0.26500000000000001</v>
      </c>
    </row>
    <row r="21" spans="1:6" x14ac:dyDescent="0.25">
      <c r="A21" s="5" t="s">
        <v>100</v>
      </c>
      <c r="B21" s="5">
        <v>1</v>
      </c>
      <c r="C21" s="5">
        <f>'MANO DE OBRA'!F15</f>
        <v>4.87</v>
      </c>
      <c r="D21" s="5">
        <f>B21 * C21</f>
        <v>4.87</v>
      </c>
      <c r="E21" s="5">
        <v>6.0999999999999999E-2</v>
      </c>
      <c r="F21" s="20">
        <f>D21 * E21</f>
        <v>0.29699999999999999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SUM(F20:F21)</f>
        <v>0.56200000000000006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3"/>
      <c r="B26" s="53"/>
      <c r="C26" s="5"/>
      <c r="D26" s="5"/>
      <c r="E26" s="5"/>
      <c r="F26" s="5"/>
    </row>
    <row r="27" spans="1:6" x14ac:dyDescent="0.25">
      <c r="A27" s="49" t="s">
        <v>183</v>
      </c>
      <c r="B27" s="49"/>
      <c r="C27" s="53"/>
      <c r="D27" s="53"/>
      <c r="E27" s="53"/>
      <c r="F27" s="22">
        <v>0</v>
      </c>
    </row>
    <row r="28" spans="1:6" x14ac:dyDescent="0.25">
      <c r="A28" s="53"/>
      <c r="B28" s="53"/>
      <c r="C28" s="53" t="s">
        <v>184</v>
      </c>
      <c r="D28" s="53"/>
      <c r="E28" s="53"/>
      <c r="F28" s="23">
        <f>F16 + F22 + F10 + F27</f>
        <v>2.7250000000000001</v>
      </c>
    </row>
    <row r="29" spans="1:6" x14ac:dyDescent="0.25">
      <c r="A29" s="48"/>
      <c r="B29" s="48"/>
      <c r="C29" s="53" t="str">
        <f>COSTOS_INDIRECTOS!C6&amp;COSTOS_INDIRECTOS!C8&amp;COSTOS_INDIRECTOS!C7</f>
        <v>INDIRECTOS 13%</v>
      </c>
      <c r="D29" s="53"/>
      <c r="E29" s="53"/>
      <c r="F29" s="23">
        <f>F28 * (COSTOS_INDIRECTOS!B3 + COSTOS_INDIRECTOS!B4 + COSTOS_INDIRECTOS!B6 + COSTOS_INDIRECTOS!B7)</f>
        <v>0.35399999999999998</v>
      </c>
    </row>
    <row r="30" spans="1:6" x14ac:dyDescent="0.25">
      <c r="A30" s="48"/>
      <c r="B30" s="48"/>
      <c r="C30" s="53" t="str">
        <f>COSTOS_INDIRECTOS!A5&amp;COSTOS_INDIRECTOS!C5&amp;COSTOS_INDIRECTOS!C7</f>
        <v>UTILIDAD 5%</v>
      </c>
      <c r="D30" s="53"/>
      <c r="E30" s="53"/>
      <c r="F30" s="23">
        <f>(F28 * COSTOS_INDIRECTOS!B5)</f>
        <v>0.13600000000000001</v>
      </c>
    </row>
    <row r="31" spans="1:6" x14ac:dyDescent="0.25">
      <c r="A31" s="48"/>
      <c r="B31" s="48"/>
      <c r="C31" s="49" t="s">
        <v>185</v>
      </c>
      <c r="D31" s="49"/>
      <c r="E31" s="49"/>
      <c r="F31" s="24">
        <f>SUM(F28:F30)</f>
        <v>3.2149999999999999</v>
      </c>
    </row>
    <row r="32" spans="1:6" x14ac:dyDescent="0.25">
      <c r="A32" s="50"/>
      <c r="B32" s="50"/>
      <c r="C32" s="51" t="s">
        <v>186</v>
      </c>
      <c r="D32" s="51"/>
      <c r="E32" s="51"/>
      <c r="F32" s="25">
        <f>ROUND(F31,3)</f>
        <v>3.22</v>
      </c>
    </row>
    <row r="33" spans="1:6" x14ac:dyDescent="0.25">
      <c r="A33" s="52" t="s">
        <v>34</v>
      </c>
      <c r="B33" s="52"/>
      <c r="C33" s="52"/>
      <c r="D33" s="52"/>
      <c r="E33" s="52"/>
      <c r="F33" s="52"/>
    </row>
  </sheetData>
  <mergeCells count="25">
    <mergeCell ref="A24:B24"/>
    <mergeCell ref="A1:F1"/>
    <mergeCell ref="A2:F2"/>
    <mergeCell ref="A6:F6"/>
    <mergeCell ref="A7:B7"/>
    <mergeCell ref="A9:B9"/>
    <mergeCell ref="A10:E10"/>
    <mergeCell ref="A11:F11"/>
    <mergeCell ref="A16:E16"/>
    <mergeCell ref="A17:F17"/>
    <mergeCell ref="A22:E22"/>
    <mergeCell ref="A23:F23"/>
    <mergeCell ref="A26:B26"/>
    <mergeCell ref="A27:E27"/>
    <mergeCell ref="A28:B28"/>
    <mergeCell ref="C28:E28"/>
    <mergeCell ref="A29:B29"/>
    <mergeCell ref="C29:E29"/>
    <mergeCell ref="A33:F33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56DE-1F75-4B60-A84A-E74F2018DFBD}">
  <dimension ref="A1:F33"/>
  <sheetViews>
    <sheetView workbookViewId="0">
      <selection activeCell="A33" sqref="A33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194</v>
      </c>
    </row>
    <row r="4" spans="1:6" x14ac:dyDescent="0.25">
      <c r="A4" s="3" t="s">
        <v>195</v>
      </c>
      <c r="B4" s="3"/>
      <c r="C4" s="3"/>
      <c r="D4" s="3"/>
      <c r="E4" s="3"/>
      <c r="F4" s="3" t="s">
        <v>189</v>
      </c>
    </row>
    <row r="5" spans="1:6" x14ac:dyDescent="0.25">
      <c r="A5" s="3" t="s">
        <v>162</v>
      </c>
      <c r="B5" s="3"/>
      <c r="C5" s="3"/>
      <c r="D5" s="3"/>
      <c r="E5" s="3"/>
      <c r="F5" s="3" t="s">
        <v>196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/>
      <c r="B9" s="53"/>
      <c r="C9" s="5"/>
      <c r="D9" s="5"/>
      <c r="E9" s="5"/>
      <c r="F9" s="5"/>
    </row>
    <row r="10" spans="1:6" x14ac:dyDescent="0.25">
      <c r="A10" s="49" t="s">
        <v>170</v>
      </c>
      <c r="B10" s="49"/>
      <c r="C10" s="49"/>
      <c r="D10" s="49"/>
      <c r="E10" s="49"/>
      <c r="F10" s="21">
        <v>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F22 * 5 / 100</f>
        <v>3.2000000000000001E-2</v>
      </c>
    </row>
    <row r="15" spans="1:6" ht="23.25" x14ac:dyDescent="0.25">
      <c r="A15" s="26" t="s">
        <v>69</v>
      </c>
      <c r="B15" s="5">
        <v>1</v>
      </c>
      <c r="C15" s="5">
        <f>EQUIPO!F8</f>
        <v>60</v>
      </c>
      <c r="D15" s="5">
        <f>B15 * C15</f>
        <v>60</v>
      </c>
      <c r="E15" s="5">
        <v>7.0499999999999993E-2</v>
      </c>
      <c r="F15" s="20">
        <f>D15 * E15</f>
        <v>4.2300000000000004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SUM(F13:F15)</f>
        <v>4.2619999999999996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88</v>
      </c>
      <c r="B20" s="5">
        <v>1</v>
      </c>
      <c r="C20" s="5">
        <f>'MANO DE OBRA'!F6</f>
        <v>4.34</v>
      </c>
      <c r="D20" s="5">
        <f>B20 * C20</f>
        <v>4.34</v>
      </c>
      <c r="E20" s="5">
        <v>7.0499999999999993E-2</v>
      </c>
      <c r="F20" s="20">
        <f>D20 * E20</f>
        <v>0.30599999999999999</v>
      </c>
    </row>
    <row r="21" spans="1:6" x14ac:dyDescent="0.25">
      <c r="A21" s="5" t="s">
        <v>98</v>
      </c>
      <c r="B21" s="5">
        <v>1</v>
      </c>
      <c r="C21" s="5">
        <f>'MANO DE OBRA'!F13</f>
        <v>4.87</v>
      </c>
      <c r="D21" s="5">
        <f>B21 * C21</f>
        <v>4.87</v>
      </c>
      <c r="E21" s="5">
        <v>7.0499999999999993E-2</v>
      </c>
      <c r="F21" s="20">
        <f>D21 * E21</f>
        <v>0.34300000000000003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SUM(F20:F21)</f>
        <v>0.64900000000000002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3"/>
      <c r="B26" s="53"/>
      <c r="C26" s="5"/>
      <c r="D26" s="5"/>
      <c r="E26" s="5"/>
      <c r="F26" s="5"/>
    </row>
    <row r="27" spans="1:6" x14ac:dyDescent="0.25">
      <c r="A27" s="49" t="s">
        <v>183</v>
      </c>
      <c r="B27" s="49"/>
      <c r="C27" s="53"/>
      <c r="D27" s="53"/>
      <c r="E27" s="53"/>
      <c r="F27" s="22">
        <v>0</v>
      </c>
    </row>
    <row r="28" spans="1:6" x14ac:dyDescent="0.25">
      <c r="A28" s="53"/>
      <c r="B28" s="53"/>
      <c r="C28" s="53" t="s">
        <v>184</v>
      </c>
      <c r="D28" s="53"/>
      <c r="E28" s="53"/>
      <c r="F28" s="23">
        <f>F16 + F22 + F10 + F27</f>
        <v>4.9109999999999996</v>
      </c>
    </row>
    <row r="29" spans="1:6" x14ac:dyDescent="0.25">
      <c r="A29" s="48"/>
      <c r="B29" s="48"/>
      <c r="C29" s="53" t="str">
        <f>COSTOS_INDIRECTOS!C6&amp;COSTOS_INDIRECTOS!C8&amp;COSTOS_INDIRECTOS!C7</f>
        <v>INDIRECTOS 13%</v>
      </c>
      <c r="D29" s="53"/>
      <c r="E29" s="53"/>
      <c r="F29" s="23">
        <f>F28 * (COSTOS_INDIRECTOS!B3 + COSTOS_INDIRECTOS!B4 + COSTOS_INDIRECTOS!B6 + COSTOS_INDIRECTOS!B7)</f>
        <v>0.63800000000000001</v>
      </c>
    </row>
    <row r="30" spans="1:6" x14ac:dyDescent="0.25">
      <c r="A30" s="48"/>
      <c r="B30" s="48"/>
      <c r="C30" s="53" t="str">
        <f>COSTOS_INDIRECTOS!A5&amp;COSTOS_INDIRECTOS!C5&amp;COSTOS_INDIRECTOS!C7</f>
        <v>UTILIDAD 5%</v>
      </c>
      <c r="D30" s="53"/>
      <c r="E30" s="53"/>
      <c r="F30" s="23">
        <f>(F28 * COSTOS_INDIRECTOS!B5)</f>
        <v>0.246</v>
      </c>
    </row>
    <row r="31" spans="1:6" x14ac:dyDescent="0.25">
      <c r="A31" s="48"/>
      <c r="B31" s="48"/>
      <c r="C31" s="49" t="s">
        <v>185</v>
      </c>
      <c r="D31" s="49"/>
      <c r="E31" s="49"/>
      <c r="F31" s="24">
        <f>SUM(F28:F30)</f>
        <v>5.7949999999999999</v>
      </c>
    </row>
    <row r="32" spans="1:6" x14ac:dyDescent="0.25">
      <c r="A32" s="50"/>
      <c r="B32" s="50"/>
      <c r="C32" s="51" t="s">
        <v>186</v>
      </c>
      <c r="D32" s="51"/>
      <c r="E32" s="51"/>
      <c r="F32" s="25">
        <f>ROUND(F31,3)</f>
        <v>5.8</v>
      </c>
    </row>
    <row r="33" spans="1:6" x14ac:dyDescent="0.25">
      <c r="A33" s="52" t="s">
        <v>34</v>
      </c>
      <c r="B33" s="52"/>
      <c r="C33" s="52"/>
      <c r="D33" s="52"/>
      <c r="E33" s="52"/>
      <c r="F33" s="52"/>
    </row>
  </sheetData>
  <mergeCells count="25">
    <mergeCell ref="A24:B24"/>
    <mergeCell ref="A1:F1"/>
    <mergeCell ref="A2:F2"/>
    <mergeCell ref="A6:F6"/>
    <mergeCell ref="A7:B7"/>
    <mergeCell ref="A9:B9"/>
    <mergeCell ref="A10:E10"/>
    <mergeCell ref="A11:F11"/>
    <mergeCell ref="A16:E16"/>
    <mergeCell ref="A17:F17"/>
    <mergeCell ref="A22:E22"/>
    <mergeCell ref="A23:F23"/>
    <mergeCell ref="A26:B26"/>
    <mergeCell ref="A27:E27"/>
    <mergeCell ref="A28:B28"/>
    <mergeCell ref="C28:E28"/>
    <mergeCell ref="A29:B29"/>
    <mergeCell ref="C29:E29"/>
    <mergeCell ref="A33:F33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2868-E7A3-4402-A7FE-F1F48EAF7F9E}">
  <dimension ref="A1:F31"/>
  <sheetViews>
    <sheetView workbookViewId="0">
      <selection activeCell="A31" sqref="A31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197</v>
      </c>
    </row>
    <row r="4" spans="1:6" x14ac:dyDescent="0.25">
      <c r="A4" s="3" t="s">
        <v>198</v>
      </c>
      <c r="B4" s="3"/>
      <c r="C4" s="3"/>
      <c r="D4" s="3"/>
      <c r="E4" s="3"/>
      <c r="F4" s="3" t="s">
        <v>199</v>
      </c>
    </row>
    <row r="5" spans="1:6" x14ac:dyDescent="0.25">
      <c r="A5" s="3" t="s">
        <v>200</v>
      </c>
      <c r="B5" s="3"/>
      <c r="C5" s="3"/>
      <c r="D5" s="3"/>
      <c r="E5" s="3"/>
      <c r="F5" s="3" t="s">
        <v>201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121</v>
      </c>
      <c r="B9" s="53"/>
      <c r="C9" s="19" t="s">
        <v>120</v>
      </c>
      <c r="D9" s="5">
        <v>0.1</v>
      </c>
      <c r="E9" s="5">
        <f>MATERIAL!I6</f>
        <v>9.7799999999999994</v>
      </c>
      <c r="F9" s="20">
        <f>D9 * E9</f>
        <v>0.97799999999999998</v>
      </c>
    </row>
    <row r="10" spans="1:6" x14ac:dyDescent="0.25">
      <c r="A10" s="49" t="s">
        <v>170</v>
      </c>
      <c r="B10" s="49"/>
      <c r="C10" s="49"/>
      <c r="D10" s="49"/>
      <c r="E10" s="49"/>
      <c r="F10" s="21">
        <f>SUM(F9:F9)</f>
        <v>0.97799999999999998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F20 * 5 / 100</f>
        <v>7.9000000000000001E-2</v>
      </c>
    </row>
    <row r="15" spans="1:6" x14ac:dyDescent="0.25">
      <c r="A15" s="49" t="s">
        <v>178</v>
      </c>
      <c r="B15" s="49"/>
      <c r="C15" s="49"/>
      <c r="D15" s="49"/>
      <c r="E15" s="49"/>
      <c r="F15" s="21">
        <f>SUM(F13:F14)</f>
        <v>7.9000000000000001E-2</v>
      </c>
    </row>
    <row r="16" spans="1:6" x14ac:dyDescent="0.25">
      <c r="A16" s="55" t="s">
        <v>179</v>
      </c>
      <c r="B16" s="55"/>
      <c r="C16" s="55"/>
      <c r="D16" s="55"/>
      <c r="E16" s="55"/>
      <c r="F16" s="55"/>
    </row>
    <row r="17" spans="1:6" x14ac:dyDescent="0.25">
      <c r="A17" s="8" t="s">
        <v>4</v>
      </c>
      <c r="B17" s="8" t="s">
        <v>6</v>
      </c>
      <c r="C17" s="8" t="s">
        <v>180</v>
      </c>
      <c r="D17" s="8" t="s">
        <v>173</v>
      </c>
      <c r="E17" s="8" t="s">
        <v>174</v>
      </c>
      <c r="F17" s="8" t="s">
        <v>166</v>
      </c>
    </row>
    <row r="18" spans="1:6" x14ac:dyDescent="0.25">
      <c r="A18" s="4"/>
      <c r="B18" s="4" t="s">
        <v>167</v>
      </c>
      <c r="C18" s="4" t="s">
        <v>168</v>
      </c>
      <c r="D18" s="4" t="s">
        <v>169</v>
      </c>
      <c r="E18" s="4" t="s">
        <v>175</v>
      </c>
      <c r="F18" s="4" t="s">
        <v>176</v>
      </c>
    </row>
    <row r="19" spans="1:6" x14ac:dyDescent="0.25">
      <c r="A19" s="5" t="s">
        <v>88</v>
      </c>
      <c r="B19" s="5">
        <v>0.35</v>
      </c>
      <c r="C19" s="5">
        <f>'MANO DE OBRA'!F6</f>
        <v>4.34</v>
      </c>
      <c r="D19" s="5">
        <f>B19 * C19</f>
        <v>1.5189999999999999</v>
      </c>
      <c r="E19" s="5">
        <v>1.04</v>
      </c>
      <c r="F19" s="20">
        <f>D19 * E19</f>
        <v>1.58</v>
      </c>
    </row>
    <row r="20" spans="1:6" x14ac:dyDescent="0.25">
      <c r="A20" s="49" t="s">
        <v>181</v>
      </c>
      <c r="B20" s="49"/>
      <c r="C20" s="49"/>
      <c r="D20" s="49"/>
      <c r="E20" s="49"/>
      <c r="F20" s="21">
        <f>SUM(F19:F19)</f>
        <v>1.58</v>
      </c>
    </row>
    <row r="21" spans="1:6" x14ac:dyDescent="0.25">
      <c r="A21" s="55" t="s">
        <v>182</v>
      </c>
      <c r="B21" s="55"/>
      <c r="C21" s="55"/>
      <c r="D21" s="55"/>
      <c r="E21" s="55"/>
      <c r="F21" s="55"/>
    </row>
    <row r="22" spans="1:6" x14ac:dyDescent="0.25">
      <c r="A22" s="56" t="s">
        <v>4</v>
      </c>
      <c r="B22" s="56"/>
      <c r="C22" s="8" t="s">
        <v>5</v>
      </c>
      <c r="D22" s="8" t="s">
        <v>6</v>
      </c>
      <c r="E22" s="8" t="s">
        <v>172</v>
      </c>
      <c r="F22" s="8" t="s">
        <v>166</v>
      </c>
    </row>
    <row r="23" spans="1:6" x14ac:dyDescent="0.25">
      <c r="A23" s="4"/>
      <c r="B23" s="4"/>
      <c r="C23" s="4"/>
      <c r="D23" s="4" t="s">
        <v>167</v>
      </c>
      <c r="E23" s="4" t="s">
        <v>168</v>
      </c>
      <c r="F23" s="4" t="s">
        <v>169</v>
      </c>
    </row>
    <row r="24" spans="1:6" x14ac:dyDescent="0.25">
      <c r="A24" s="53" t="s">
        <v>121</v>
      </c>
      <c r="B24" s="53"/>
      <c r="C24" s="19" t="s">
        <v>120</v>
      </c>
      <c r="D24" s="5">
        <v>0.1</v>
      </c>
      <c r="E24" s="5">
        <v>3.7</v>
      </c>
      <c r="F24" s="20">
        <f>D24 * E24</f>
        <v>0.37</v>
      </c>
    </row>
    <row r="25" spans="1:6" x14ac:dyDescent="0.25">
      <c r="A25" s="49" t="s">
        <v>183</v>
      </c>
      <c r="B25" s="49"/>
      <c r="C25" s="53"/>
      <c r="D25" s="53"/>
      <c r="E25" s="53"/>
      <c r="F25" s="22">
        <f>SUM(F24:F24)</f>
        <v>0.37</v>
      </c>
    </row>
    <row r="26" spans="1:6" x14ac:dyDescent="0.25">
      <c r="A26" s="53"/>
      <c r="B26" s="53"/>
      <c r="C26" s="53" t="s">
        <v>184</v>
      </c>
      <c r="D26" s="53"/>
      <c r="E26" s="53"/>
      <c r="F26" s="23">
        <f>F15 + F20 + F10 + F25</f>
        <v>3.0070000000000001</v>
      </c>
    </row>
    <row r="27" spans="1:6" x14ac:dyDescent="0.25">
      <c r="A27" s="48"/>
      <c r="B27" s="48"/>
      <c r="C27" s="53" t="str">
        <f>COSTOS_INDIRECTOS!C6&amp;COSTOS_INDIRECTOS!C8&amp;COSTOS_INDIRECTOS!C7</f>
        <v>INDIRECTOS 13%</v>
      </c>
      <c r="D27" s="53"/>
      <c r="E27" s="53"/>
      <c r="F27" s="23">
        <f>F26 * (COSTOS_INDIRECTOS!B3 + COSTOS_INDIRECTOS!B4 + COSTOS_INDIRECTOS!B6 + COSTOS_INDIRECTOS!B7)</f>
        <v>0.39100000000000001</v>
      </c>
    </row>
    <row r="28" spans="1:6" x14ac:dyDescent="0.25">
      <c r="A28" s="48"/>
      <c r="B28" s="48"/>
      <c r="C28" s="53" t="str">
        <f>COSTOS_INDIRECTOS!A5&amp;COSTOS_INDIRECTOS!C5&amp;COSTOS_INDIRECTOS!C7</f>
        <v>UTILIDAD 5%</v>
      </c>
      <c r="D28" s="53"/>
      <c r="E28" s="53"/>
      <c r="F28" s="23">
        <f>(F26 * COSTOS_INDIRECTOS!B5)</f>
        <v>0.15</v>
      </c>
    </row>
    <row r="29" spans="1:6" x14ac:dyDescent="0.25">
      <c r="A29" s="48"/>
      <c r="B29" s="48"/>
      <c r="C29" s="49" t="s">
        <v>185</v>
      </c>
      <c r="D29" s="49"/>
      <c r="E29" s="49"/>
      <c r="F29" s="24">
        <f>SUM(F26:F28)</f>
        <v>3.548</v>
      </c>
    </row>
    <row r="30" spans="1:6" x14ac:dyDescent="0.25">
      <c r="A30" s="50"/>
      <c r="B30" s="50"/>
      <c r="C30" s="51" t="s">
        <v>186</v>
      </c>
      <c r="D30" s="51"/>
      <c r="E30" s="51"/>
      <c r="F30" s="25">
        <f>ROUND(F29,3)</f>
        <v>3.55</v>
      </c>
    </row>
    <row r="31" spans="1:6" x14ac:dyDescent="0.25">
      <c r="A31" s="52" t="s">
        <v>34</v>
      </c>
      <c r="B31" s="52"/>
      <c r="C31" s="52"/>
      <c r="D31" s="52"/>
      <c r="E31" s="52"/>
      <c r="F31" s="52"/>
    </row>
  </sheetData>
  <mergeCells count="25">
    <mergeCell ref="A22:B22"/>
    <mergeCell ref="A1:F1"/>
    <mergeCell ref="A2:F2"/>
    <mergeCell ref="A6:F6"/>
    <mergeCell ref="A7:B7"/>
    <mergeCell ref="A9:B9"/>
    <mergeCell ref="A10:E10"/>
    <mergeCell ref="A11:F11"/>
    <mergeCell ref="A15:E15"/>
    <mergeCell ref="A16:F16"/>
    <mergeCell ref="A20:E20"/>
    <mergeCell ref="A21:F21"/>
    <mergeCell ref="A24:B24"/>
    <mergeCell ref="A25:E25"/>
    <mergeCell ref="A26:B26"/>
    <mergeCell ref="C26:E26"/>
    <mergeCell ref="A27:B27"/>
    <mergeCell ref="C27:E27"/>
    <mergeCell ref="A31:F31"/>
    <mergeCell ref="A28:B28"/>
    <mergeCell ref="C28:E28"/>
    <mergeCell ref="A29:B29"/>
    <mergeCell ref="C29:E29"/>
    <mergeCell ref="A30:B30"/>
    <mergeCell ref="C30:E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5012-83A0-4ED9-A5B5-6DEBC8C492A4}">
  <dimension ref="A1:F34"/>
  <sheetViews>
    <sheetView workbookViewId="0">
      <selection activeCell="A34" sqref="A34:F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202</v>
      </c>
    </row>
    <row r="4" spans="1:6" x14ac:dyDescent="0.25">
      <c r="A4" s="3" t="s">
        <v>203</v>
      </c>
      <c r="B4" s="3"/>
      <c r="C4" s="3"/>
      <c r="D4" s="3"/>
      <c r="E4" s="3"/>
      <c r="F4" s="3" t="s">
        <v>161</v>
      </c>
    </row>
    <row r="5" spans="1:6" x14ac:dyDescent="0.25">
      <c r="A5" s="3" t="s">
        <v>204</v>
      </c>
      <c r="B5" s="3"/>
      <c r="C5" s="3"/>
      <c r="D5" s="3"/>
      <c r="E5" s="3"/>
      <c r="F5" s="3" t="s">
        <v>205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155</v>
      </c>
      <c r="B9" s="53"/>
      <c r="C9" s="19" t="s">
        <v>156</v>
      </c>
      <c r="D9" s="5">
        <v>3.2000000000000001E-2</v>
      </c>
      <c r="E9" s="5">
        <f>MATERIAL!I29</f>
        <v>1.1000000000000001</v>
      </c>
      <c r="F9" s="20">
        <f>D9 * E9</f>
        <v>3.5000000000000003E-2</v>
      </c>
    </row>
    <row r="10" spans="1:6" x14ac:dyDescent="0.25">
      <c r="A10" s="54" t="s">
        <v>149</v>
      </c>
      <c r="B10" s="48"/>
      <c r="C10" s="19" t="s">
        <v>137</v>
      </c>
      <c r="D10" s="5">
        <v>1</v>
      </c>
      <c r="E10" s="5">
        <f>MATERIAL!I25</f>
        <v>11.18</v>
      </c>
      <c r="F10" s="20">
        <f>D10 * E10</f>
        <v>11.18</v>
      </c>
    </row>
    <row r="11" spans="1:6" x14ac:dyDescent="0.25">
      <c r="A11" s="49" t="s">
        <v>170</v>
      </c>
      <c r="B11" s="49"/>
      <c r="C11" s="49"/>
      <c r="D11" s="49"/>
      <c r="E11" s="49"/>
      <c r="F11" s="21">
        <f>SUM(F9:F10)</f>
        <v>11.215</v>
      </c>
    </row>
    <row r="12" spans="1:6" x14ac:dyDescent="0.25">
      <c r="A12" s="55" t="s">
        <v>171</v>
      </c>
      <c r="B12" s="55"/>
      <c r="C12" s="55"/>
      <c r="D12" s="55"/>
      <c r="E12" s="55"/>
      <c r="F12" s="55"/>
    </row>
    <row r="13" spans="1:6" x14ac:dyDescent="0.25">
      <c r="A13" s="8" t="s">
        <v>4</v>
      </c>
      <c r="B13" s="8" t="s">
        <v>6</v>
      </c>
      <c r="C13" s="8" t="s">
        <v>172</v>
      </c>
      <c r="D13" s="8" t="s">
        <v>173</v>
      </c>
      <c r="E13" s="8" t="s">
        <v>174</v>
      </c>
      <c r="F13" s="8" t="s">
        <v>166</v>
      </c>
    </row>
    <row r="14" spans="1:6" x14ac:dyDescent="0.25">
      <c r="A14" s="4"/>
      <c r="B14" s="4" t="s">
        <v>167</v>
      </c>
      <c r="C14" s="4" t="s">
        <v>168</v>
      </c>
      <c r="D14" s="4" t="s">
        <v>169</v>
      </c>
      <c r="E14" s="4" t="s">
        <v>175</v>
      </c>
      <c r="F14" s="4" t="s">
        <v>176</v>
      </c>
    </row>
    <row r="15" spans="1:6" x14ac:dyDescent="0.25">
      <c r="A15" s="5" t="s">
        <v>177</v>
      </c>
      <c r="B15" s="5"/>
      <c r="C15" s="5"/>
      <c r="D15" s="5"/>
      <c r="E15" s="5"/>
      <c r="F15" s="20">
        <f>F22 * 5 / 100</f>
        <v>0.183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SUM(F14:F15)</f>
        <v>0.183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85</v>
      </c>
      <c r="B20" s="5">
        <v>0.65</v>
      </c>
      <c r="C20" s="5">
        <f>'MANO DE OBRA'!F4</f>
        <v>4.34</v>
      </c>
      <c r="D20" s="5">
        <f>B20 * C20</f>
        <v>2.8210000000000002</v>
      </c>
      <c r="E20" s="5">
        <v>1.0740000000000001</v>
      </c>
      <c r="F20" s="20">
        <f>D20 * E20</f>
        <v>3.03</v>
      </c>
    </row>
    <row r="21" spans="1:6" x14ac:dyDescent="0.25">
      <c r="A21" s="5" t="s">
        <v>89</v>
      </c>
      <c r="B21" s="5">
        <v>0.13500000000000001</v>
      </c>
      <c r="C21" s="5">
        <f>'MANO DE OBRA'!F7</f>
        <v>4.3899999999999997</v>
      </c>
      <c r="D21" s="5">
        <f>B21 * C21</f>
        <v>0.59265000000000001</v>
      </c>
      <c r="E21" s="5">
        <v>1.0740000000000001</v>
      </c>
      <c r="F21" s="20">
        <f>D21 * E21</f>
        <v>0.63700000000000001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SUM(F20:F21)</f>
        <v>3.6669999999999998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7" t="s">
        <v>155</v>
      </c>
      <c r="B26" s="53"/>
      <c r="C26" s="19" t="s">
        <v>156</v>
      </c>
      <c r="D26" s="5">
        <v>3.2000000000000001E-2</v>
      </c>
      <c r="E26" s="5">
        <v>0.1</v>
      </c>
      <c r="F26" s="20">
        <f>D26 * E26</f>
        <v>3.0000000000000001E-3</v>
      </c>
    </row>
    <row r="27" spans="1:6" x14ac:dyDescent="0.25">
      <c r="A27" s="54" t="s">
        <v>149</v>
      </c>
      <c r="B27" s="48"/>
      <c r="C27" s="19" t="s">
        <v>137</v>
      </c>
      <c r="D27" s="5">
        <v>1</v>
      </c>
      <c r="E27" s="5">
        <v>0.5</v>
      </c>
      <c r="F27" s="20">
        <f>D27 * E27</f>
        <v>0.5</v>
      </c>
    </row>
    <row r="28" spans="1:6" x14ac:dyDescent="0.25">
      <c r="A28" s="49" t="s">
        <v>183</v>
      </c>
      <c r="B28" s="49"/>
      <c r="C28" s="53"/>
      <c r="D28" s="53"/>
      <c r="E28" s="53"/>
      <c r="F28" s="22">
        <f>SUM(F26:F27)</f>
        <v>0.503</v>
      </c>
    </row>
    <row r="29" spans="1:6" x14ac:dyDescent="0.25">
      <c r="A29" s="53"/>
      <c r="B29" s="53"/>
      <c r="C29" s="53" t="s">
        <v>184</v>
      </c>
      <c r="D29" s="53"/>
      <c r="E29" s="53"/>
      <c r="F29" s="23">
        <f>F16 + F22 + F11 + F28</f>
        <v>15.568</v>
      </c>
    </row>
    <row r="30" spans="1:6" x14ac:dyDescent="0.25">
      <c r="A30" s="48"/>
      <c r="B30" s="48"/>
      <c r="C30" s="53" t="str">
        <f>COSTOS_INDIRECTOS!C6&amp;COSTOS_INDIRECTOS!C8&amp;COSTOS_INDIRECTOS!C7</f>
        <v>INDIRECTOS 13%</v>
      </c>
      <c r="D30" s="53"/>
      <c r="E30" s="53"/>
      <c r="F30" s="23">
        <f>F29 * (COSTOS_INDIRECTOS!B3 + COSTOS_INDIRECTOS!B4 + COSTOS_INDIRECTOS!B6 + COSTOS_INDIRECTOS!B7)</f>
        <v>2.024</v>
      </c>
    </row>
    <row r="31" spans="1:6" x14ac:dyDescent="0.25">
      <c r="A31" s="48"/>
      <c r="B31" s="48"/>
      <c r="C31" s="53" t="str">
        <f>COSTOS_INDIRECTOS!A5&amp;COSTOS_INDIRECTOS!C5&amp;COSTOS_INDIRECTOS!C7</f>
        <v>UTILIDAD 5%</v>
      </c>
      <c r="D31" s="53"/>
      <c r="E31" s="53"/>
      <c r="F31" s="23">
        <f>(F29 * COSTOS_INDIRECTOS!B5)</f>
        <v>0.77800000000000002</v>
      </c>
    </row>
    <row r="32" spans="1:6" x14ac:dyDescent="0.25">
      <c r="A32" s="48"/>
      <c r="B32" s="48"/>
      <c r="C32" s="49" t="s">
        <v>185</v>
      </c>
      <c r="D32" s="49"/>
      <c r="E32" s="49"/>
      <c r="F32" s="24">
        <f>SUM(F29:F31)</f>
        <v>18.37</v>
      </c>
    </row>
    <row r="33" spans="1:6" x14ac:dyDescent="0.25">
      <c r="A33" s="50"/>
      <c r="B33" s="50"/>
      <c r="C33" s="51" t="s">
        <v>186</v>
      </c>
      <c r="D33" s="51"/>
      <c r="E33" s="51"/>
      <c r="F33" s="25">
        <f>ROUND(F32,3)</f>
        <v>18.37</v>
      </c>
    </row>
    <row r="34" spans="1:6" x14ac:dyDescent="0.25">
      <c r="A34" s="52" t="s">
        <v>34</v>
      </c>
      <c r="B34" s="52"/>
      <c r="C34" s="52"/>
      <c r="D34" s="52"/>
      <c r="E34" s="52"/>
      <c r="F34" s="52"/>
    </row>
  </sheetData>
  <mergeCells count="27">
    <mergeCell ref="A23:F23"/>
    <mergeCell ref="A1:F1"/>
    <mergeCell ref="A2:F2"/>
    <mergeCell ref="A6:F6"/>
    <mergeCell ref="A7:B7"/>
    <mergeCell ref="A9:B9"/>
    <mergeCell ref="A10:B10"/>
    <mergeCell ref="A11:E11"/>
    <mergeCell ref="A12:F12"/>
    <mergeCell ref="A16:E16"/>
    <mergeCell ref="A17:F17"/>
    <mergeCell ref="A22:E22"/>
    <mergeCell ref="A24:B24"/>
    <mergeCell ref="A26:B26"/>
    <mergeCell ref="A27:B27"/>
    <mergeCell ref="A28:E28"/>
    <mergeCell ref="A29:B29"/>
    <mergeCell ref="C29:E29"/>
    <mergeCell ref="A33:B33"/>
    <mergeCell ref="C33:E33"/>
    <mergeCell ref="A34:F34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12B21-C5B5-4462-963C-01E7F247E4B5}">
  <dimension ref="A1:F34"/>
  <sheetViews>
    <sheetView workbookViewId="0">
      <selection activeCell="A34" sqref="A34:F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206</v>
      </c>
    </row>
    <row r="4" spans="1:6" x14ac:dyDescent="0.25">
      <c r="A4" s="3" t="s">
        <v>207</v>
      </c>
      <c r="B4" s="3"/>
      <c r="C4" s="3"/>
      <c r="D4" s="3"/>
      <c r="E4" s="3"/>
      <c r="F4" s="3" t="s">
        <v>161</v>
      </c>
    </row>
    <row r="5" spans="1:6" x14ac:dyDescent="0.25">
      <c r="A5" s="3" t="s">
        <v>204</v>
      </c>
      <c r="B5" s="3"/>
      <c r="C5" s="3"/>
      <c r="D5" s="3"/>
      <c r="E5" s="3"/>
      <c r="F5" s="3" t="s">
        <v>208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155</v>
      </c>
      <c r="B9" s="53"/>
      <c r="C9" s="19" t="s">
        <v>156</v>
      </c>
      <c r="D9" s="5">
        <v>4.1000000000000002E-2</v>
      </c>
      <c r="E9" s="5">
        <f>MATERIAL!I29</f>
        <v>1.1000000000000001</v>
      </c>
      <c r="F9" s="20">
        <f>D9 * E9</f>
        <v>4.4999999999999998E-2</v>
      </c>
    </row>
    <row r="10" spans="1:6" x14ac:dyDescent="0.25">
      <c r="A10" s="54" t="s">
        <v>151</v>
      </c>
      <c r="B10" s="48"/>
      <c r="C10" s="19" t="s">
        <v>137</v>
      </c>
      <c r="D10" s="5">
        <v>1</v>
      </c>
      <c r="E10" s="5">
        <f>MATERIAL!I26</f>
        <v>13.83</v>
      </c>
      <c r="F10" s="20">
        <f>D10 * E10</f>
        <v>13.83</v>
      </c>
    </row>
    <row r="11" spans="1:6" x14ac:dyDescent="0.25">
      <c r="A11" s="49" t="s">
        <v>170</v>
      </c>
      <c r="B11" s="49"/>
      <c r="C11" s="49"/>
      <c r="D11" s="49"/>
      <c r="E11" s="49"/>
      <c r="F11" s="21">
        <f>SUM(F9:F10)</f>
        <v>13.875</v>
      </c>
    </row>
    <row r="12" spans="1:6" x14ac:dyDescent="0.25">
      <c r="A12" s="55" t="s">
        <v>171</v>
      </c>
      <c r="B12" s="55"/>
      <c r="C12" s="55"/>
      <c r="D12" s="55"/>
      <c r="E12" s="55"/>
      <c r="F12" s="55"/>
    </row>
    <row r="13" spans="1:6" x14ac:dyDescent="0.25">
      <c r="A13" s="8" t="s">
        <v>4</v>
      </c>
      <c r="B13" s="8" t="s">
        <v>6</v>
      </c>
      <c r="C13" s="8" t="s">
        <v>172</v>
      </c>
      <c r="D13" s="8" t="s">
        <v>173</v>
      </c>
      <c r="E13" s="8" t="s">
        <v>174</v>
      </c>
      <c r="F13" s="8" t="s">
        <v>166</v>
      </c>
    </row>
    <row r="14" spans="1:6" x14ac:dyDescent="0.25">
      <c r="A14" s="4"/>
      <c r="B14" s="4" t="s">
        <v>167</v>
      </c>
      <c r="C14" s="4" t="s">
        <v>168</v>
      </c>
      <c r="D14" s="4" t="s">
        <v>169</v>
      </c>
      <c r="E14" s="4" t="s">
        <v>175</v>
      </c>
      <c r="F14" s="4" t="s">
        <v>176</v>
      </c>
    </row>
    <row r="15" spans="1:6" x14ac:dyDescent="0.25">
      <c r="A15" s="5" t="s">
        <v>177</v>
      </c>
      <c r="B15" s="5"/>
      <c r="C15" s="5"/>
      <c r="D15" s="5"/>
      <c r="E15" s="5"/>
      <c r="F15" s="20">
        <f>F22 * 5 / 100</f>
        <v>0.23200000000000001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SUM(F14:F15)</f>
        <v>0.23200000000000001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85</v>
      </c>
      <c r="B20" s="5">
        <v>0.85</v>
      </c>
      <c r="C20" s="5">
        <f>'MANO DE OBRA'!F4</f>
        <v>4.34</v>
      </c>
      <c r="D20" s="5">
        <f>B20 * C20</f>
        <v>3.6890000000000001</v>
      </c>
      <c r="E20" s="5">
        <v>1.0449999999999999</v>
      </c>
      <c r="F20" s="20">
        <f>D20 * E20</f>
        <v>3.855</v>
      </c>
    </row>
    <row r="21" spans="1:6" x14ac:dyDescent="0.25">
      <c r="A21" s="5" t="s">
        <v>89</v>
      </c>
      <c r="B21" s="5">
        <v>0.17</v>
      </c>
      <c r="C21" s="5">
        <f>'MANO DE OBRA'!F7</f>
        <v>4.3899999999999997</v>
      </c>
      <c r="D21" s="5">
        <f>B21 * C21</f>
        <v>0.74629999999999996</v>
      </c>
      <c r="E21" s="5">
        <v>1.0449999999999999</v>
      </c>
      <c r="F21" s="20">
        <f>D21 * E21</f>
        <v>0.78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SUM(F20:F21)</f>
        <v>4.6349999999999998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7" t="s">
        <v>155</v>
      </c>
      <c r="B26" s="53"/>
      <c r="C26" s="19" t="s">
        <v>156</v>
      </c>
      <c r="D26" s="5">
        <v>4.1000000000000002E-2</v>
      </c>
      <c r="E26" s="5">
        <v>0.1</v>
      </c>
      <c r="F26" s="20">
        <f>D26 * E26</f>
        <v>4.0000000000000001E-3</v>
      </c>
    </row>
    <row r="27" spans="1:6" x14ac:dyDescent="0.25">
      <c r="A27" s="54" t="s">
        <v>151</v>
      </c>
      <c r="B27" s="48"/>
      <c r="C27" s="19" t="s">
        <v>137</v>
      </c>
      <c r="D27" s="5">
        <v>1</v>
      </c>
      <c r="E27" s="5">
        <v>0.5</v>
      </c>
      <c r="F27" s="20">
        <f>D27 * E27</f>
        <v>0.5</v>
      </c>
    </row>
    <row r="28" spans="1:6" x14ac:dyDescent="0.25">
      <c r="A28" s="49" t="s">
        <v>183</v>
      </c>
      <c r="B28" s="49"/>
      <c r="C28" s="53"/>
      <c r="D28" s="53"/>
      <c r="E28" s="53"/>
      <c r="F28" s="22">
        <f>SUM(F26:F27)</f>
        <v>0.504</v>
      </c>
    </row>
    <row r="29" spans="1:6" x14ac:dyDescent="0.25">
      <c r="A29" s="53"/>
      <c r="B29" s="53"/>
      <c r="C29" s="53" t="s">
        <v>184</v>
      </c>
      <c r="D29" s="53"/>
      <c r="E29" s="53"/>
      <c r="F29" s="23">
        <f>F16 + F22 + F11 + F28</f>
        <v>19.245999999999999</v>
      </c>
    </row>
    <row r="30" spans="1:6" x14ac:dyDescent="0.25">
      <c r="A30" s="48"/>
      <c r="B30" s="48"/>
      <c r="C30" s="53" t="str">
        <f>COSTOS_INDIRECTOS!C6&amp;COSTOS_INDIRECTOS!C8&amp;COSTOS_INDIRECTOS!C7</f>
        <v>INDIRECTOS 13%</v>
      </c>
      <c r="D30" s="53"/>
      <c r="E30" s="53"/>
      <c r="F30" s="23">
        <f>F29 * (COSTOS_INDIRECTOS!B3 + COSTOS_INDIRECTOS!B4 + COSTOS_INDIRECTOS!B6 + COSTOS_INDIRECTOS!B7)</f>
        <v>2.5019999999999998</v>
      </c>
    </row>
    <row r="31" spans="1:6" x14ac:dyDescent="0.25">
      <c r="A31" s="48"/>
      <c r="B31" s="48"/>
      <c r="C31" s="53" t="str">
        <f>COSTOS_INDIRECTOS!A5&amp;COSTOS_INDIRECTOS!C5&amp;COSTOS_INDIRECTOS!C7</f>
        <v>UTILIDAD 5%</v>
      </c>
      <c r="D31" s="53"/>
      <c r="E31" s="53"/>
      <c r="F31" s="23">
        <f>(F29 * COSTOS_INDIRECTOS!B5)</f>
        <v>0.96199999999999997</v>
      </c>
    </row>
    <row r="32" spans="1:6" x14ac:dyDescent="0.25">
      <c r="A32" s="48"/>
      <c r="B32" s="48"/>
      <c r="C32" s="49" t="s">
        <v>185</v>
      </c>
      <c r="D32" s="49"/>
      <c r="E32" s="49"/>
      <c r="F32" s="24">
        <f>SUM(F29:F31)</f>
        <v>22.71</v>
      </c>
    </row>
    <row r="33" spans="1:6" x14ac:dyDescent="0.25">
      <c r="A33" s="50"/>
      <c r="B33" s="50"/>
      <c r="C33" s="51" t="s">
        <v>186</v>
      </c>
      <c r="D33" s="51"/>
      <c r="E33" s="51"/>
      <c r="F33" s="25">
        <f>ROUND(F32,3)</f>
        <v>22.71</v>
      </c>
    </row>
    <row r="34" spans="1:6" x14ac:dyDescent="0.25">
      <c r="A34" s="52" t="s">
        <v>34</v>
      </c>
      <c r="B34" s="52"/>
      <c r="C34" s="52"/>
      <c r="D34" s="52"/>
      <c r="E34" s="52"/>
      <c r="F34" s="52"/>
    </row>
  </sheetData>
  <mergeCells count="27">
    <mergeCell ref="A23:F23"/>
    <mergeCell ref="A1:F1"/>
    <mergeCell ref="A2:F2"/>
    <mergeCell ref="A6:F6"/>
    <mergeCell ref="A7:B7"/>
    <mergeCell ref="A9:B9"/>
    <mergeCell ref="A10:B10"/>
    <mergeCell ref="A11:E11"/>
    <mergeCell ref="A12:F12"/>
    <mergeCell ref="A16:E16"/>
    <mergeCell ref="A17:F17"/>
    <mergeCell ref="A22:E22"/>
    <mergeCell ref="A24:B24"/>
    <mergeCell ref="A26:B26"/>
    <mergeCell ref="A27:B27"/>
    <mergeCell ref="A28:E28"/>
    <mergeCell ref="A29:B29"/>
    <mergeCell ref="C29:E29"/>
    <mergeCell ref="A33:B33"/>
    <mergeCell ref="C33:E33"/>
    <mergeCell ref="A34:F34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C390-4B66-48FE-BB30-745C6A039BA3}">
  <dimension ref="A1:F36"/>
  <sheetViews>
    <sheetView workbookViewId="0">
      <selection activeCell="A36" sqref="A36:F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209</v>
      </c>
    </row>
    <row r="4" spans="1:6" x14ac:dyDescent="0.25">
      <c r="A4" s="3" t="s">
        <v>210</v>
      </c>
      <c r="B4" s="3"/>
      <c r="C4" s="3"/>
      <c r="D4" s="3"/>
      <c r="E4" s="3"/>
      <c r="F4" s="3" t="s">
        <v>161</v>
      </c>
    </row>
    <row r="5" spans="1:6" x14ac:dyDescent="0.25">
      <c r="A5" s="3" t="s">
        <v>204</v>
      </c>
      <c r="B5" s="3"/>
      <c r="C5" s="3"/>
      <c r="D5" s="3"/>
      <c r="E5" s="3"/>
      <c r="F5" s="3" t="s">
        <v>211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155</v>
      </c>
      <c r="B9" s="53"/>
      <c r="C9" s="19" t="s">
        <v>156</v>
      </c>
      <c r="D9" s="5">
        <v>5.7000000000000002E-2</v>
      </c>
      <c r="E9" s="5">
        <f>MATERIAL!I29</f>
        <v>1.1000000000000001</v>
      </c>
      <c r="F9" s="20">
        <f>D9 * E9</f>
        <v>6.3E-2</v>
      </c>
    </row>
    <row r="10" spans="1:6" x14ac:dyDescent="0.25">
      <c r="A10" s="54" t="s">
        <v>152</v>
      </c>
      <c r="B10" s="48"/>
      <c r="C10" s="19" t="s">
        <v>137</v>
      </c>
      <c r="D10" s="5">
        <v>1</v>
      </c>
      <c r="E10" s="5">
        <f>MATERIAL!I27</f>
        <v>33.4</v>
      </c>
      <c r="F10" s="20">
        <f>D10 * E10</f>
        <v>33.4</v>
      </c>
    </row>
    <row r="11" spans="1:6" x14ac:dyDescent="0.25">
      <c r="A11" s="49" t="s">
        <v>170</v>
      </c>
      <c r="B11" s="49"/>
      <c r="C11" s="49"/>
      <c r="D11" s="49"/>
      <c r="E11" s="49"/>
      <c r="F11" s="21">
        <f>SUM(F9:F10)</f>
        <v>33.463000000000001</v>
      </c>
    </row>
    <row r="12" spans="1:6" x14ac:dyDescent="0.25">
      <c r="A12" s="55" t="s">
        <v>171</v>
      </c>
      <c r="B12" s="55"/>
      <c r="C12" s="55"/>
      <c r="D12" s="55"/>
      <c r="E12" s="55"/>
      <c r="F12" s="55"/>
    </row>
    <row r="13" spans="1:6" x14ac:dyDescent="0.25">
      <c r="A13" s="8" t="s">
        <v>4</v>
      </c>
      <c r="B13" s="8" t="s">
        <v>6</v>
      </c>
      <c r="C13" s="8" t="s">
        <v>172</v>
      </c>
      <c r="D13" s="8" t="s">
        <v>173</v>
      </c>
      <c r="E13" s="8" t="s">
        <v>174</v>
      </c>
      <c r="F13" s="8" t="s">
        <v>166</v>
      </c>
    </row>
    <row r="14" spans="1:6" x14ac:dyDescent="0.25">
      <c r="A14" s="4"/>
      <c r="B14" s="4" t="s">
        <v>167</v>
      </c>
      <c r="C14" s="4" t="s">
        <v>168</v>
      </c>
      <c r="D14" s="4" t="s">
        <v>169</v>
      </c>
      <c r="E14" s="4" t="s">
        <v>175</v>
      </c>
      <c r="F14" s="4" t="s">
        <v>176</v>
      </c>
    </row>
    <row r="15" spans="1:6" x14ac:dyDescent="0.25">
      <c r="A15" s="5" t="s">
        <v>177</v>
      </c>
      <c r="B15" s="5"/>
      <c r="C15" s="5"/>
      <c r="D15" s="5"/>
      <c r="E15" s="5"/>
      <c r="F15" s="20">
        <f>F24 * 5 / 100</f>
        <v>0.29499999999999998</v>
      </c>
    </row>
    <row r="16" spans="1:6" ht="23.25" x14ac:dyDescent="0.25">
      <c r="A16" s="26" t="s">
        <v>73</v>
      </c>
      <c r="B16" s="5">
        <v>0.1</v>
      </c>
      <c r="C16" s="5">
        <f>EQUIPO!F12</f>
        <v>35</v>
      </c>
      <c r="D16" s="5">
        <f>B16 * C16</f>
        <v>3.5</v>
      </c>
      <c r="E16" s="5">
        <v>1.0349999999999999</v>
      </c>
      <c r="F16" s="20">
        <f>D16 * E16</f>
        <v>3.6230000000000002</v>
      </c>
    </row>
    <row r="17" spans="1:6" x14ac:dyDescent="0.25">
      <c r="A17" s="49" t="s">
        <v>178</v>
      </c>
      <c r="B17" s="49"/>
      <c r="C17" s="49"/>
      <c r="D17" s="49"/>
      <c r="E17" s="49"/>
      <c r="F17" s="21">
        <f>SUM(F14:F16)</f>
        <v>3.9180000000000001</v>
      </c>
    </row>
    <row r="18" spans="1:6" x14ac:dyDescent="0.25">
      <c r="A18" s="55" t="s">
        <v>179</v>
      </c>
      <c r="B18" s="55"/>
      <c r="C18" s="55"/>
      <c r="D18" s="55"/>
      <c r="E18" s="55"/>
      <c r="F18" s="55"/>
    </row>
    <row r="19" spans="1:6" x14ac:dyDescent="0.25">
      <c r="A19" s="8" t="s">
        <v>4</v>
      </c>
      <c r="B19" s="8" t="s">
        <v>6</v>
      </c>
      <c r="C19" s="8" t="s">
        <v>180</v>
      </c>
      <c r="D19" s="8" t="s">
        <v>173</v>
      </c>
      <c r="E19" s="8" t="s">
        <v>174</v>
      </c>
      <c r="F19" s="8" t="s">
        <v>166</v>
      </c>
    </row>
    <row r="20" spans="1:6" x14ac:dyDescent="0.25">
      <c r="A20" s="4"/>
      <c r="B20" s="4" t="s">
        <v>167</v>
      </c>
      <c r="C20" s="4" t="s">
        <v>168</v>
      </c>
      <c r="D20" s="4" t="s">
        <v>169</v>
      </c>
      <c r="E20" s="4" t="s">
        <v>175</v>
      </c>
      <c r="F20" s="4" t="s">
        <v>176</v>
      </c>
    </row>
    <row r="21" spans="1:6" x14ac:dyDescent="0.25">
      <c r="A21" s="5" t="s">
        <v>85</v>
      </c>
      <c r="B21" s="5">
        <v>1</v>
      </c>
      <c r="C21" s="5">
        <f>'MANO DE OBRA'!F4</f>
        <v>4.34</v>
      </c>
      <c r="D21" s="5">
        <f>B21 * C21</f>
        <v>4.34</v>
      </c>
      <c r="E21" s="5">
        <v>1.0349999999999999</v>
      </c>
      <c r="F21" s="20">
        <f>D21 * E21</f>
        <v>4.492</v>
      </c>
    </row>
    <row r="22" spans="1:6" x14ac:dyDescent="0.25">
      <c r="A22" s="5" t="s">
        <v>89</v>
      </c>
      <c r="B22" s="5">
        <v>0.2</v>
      </c>
      <c r="C22" s="5">
        <f>'MANO DE OBRA'!F7</f>
        <v>4.3899999999999997</v>
      </c>
      <c r="D22" s="5">
        <f>B22 * C22</f>
        <v>0.878</v>
      </c>
      <c r="E22" s="5">
        <v>1.0349999999999999</v>
      </c>
      <c r="F22" s="20">
        <f>D22 * E22</f>
        <v>0.90900000000000003</v>
      </c>
    </row>
    <row r="23" spans="1:6" x14ac:dyDescent="0.25">
      <c r="A23" s="5" t="s">
        <v>100</v>
      </c>
      <c r="B23" s="5">
        <v>0.1</v>
      </c>
      <c r="C23" s="5">
        <f>'MANO DE OBRA'!F15</f>
        <v>4.87</v>
      </c>
      <c r="D23" s="5">
        <f>B23 * C23</f>
        <v>0.48699999999999999</v>
      </c>
      <c r="E23" s="5">
        <v>1.0349999999999999</v>
      </c>
      <c r="F23" s="20">
        <f>D23 * E23</f>
        <v>0.504</v>
      </c>
    </row>
    <row r="24" spans="1:6" x14ac:dyDescent="0.25">
      <c r="A24" s="49" t="s">
        <v>181</v>
      </c>
      <c r="B24" s="49"/>
      <c r="C24" s="49"/>
      <c r="D24" s="49"/>
      <c r="E24" s="49"/>
      <c r="F24" s="21">
        <f>SUM(F21:F23)</f>
        <v>5.9050000000000002</v>
      </c>
    </row>
    <row r="25" spans="1:6" x14ac:dyDescent="0.25">
      <c r="A25" s="55" t="s">
        <v>182</v>
      </c>
      <c r="B25" s="55"/>
      <c r="C25" s="55"/>
      <c r="D25" s="55"/>
      <c r="E25" s="55"/>
      <c r="F25" s="55"/>
    </row>
    <row r="26" spans="1:6" x14ac:dyDescent="0.25">
      <c r="A26" s="56" t="s">
        <v>4</v>
      </c>
      <c r="B26" s="56"/>
      <c r="C26" s="8" t="s">
        <v>5</v>
      </c>
      <c r="D26" s="8" t="s">
        <v>6</v>
      </c>
      <c r="E26" s="8" t="s">
        <v>172</v>
      </c>
      <c r="F26" s="8" t="s">
        <v>166</v>
      </c>
    </row>
    <row r="27" spans="1:6" x14ac:dyDescent="0.25">
      <c r="A27" s="4"/>
      <c r="B27" s="4"/>
      <c r="C27" s="4"/>
      <c r="D27" s="4" t="s">
        <v>167</v>
      </c>
      <c r="E27" s="4" t="s">
        <v>168</v>
      </c>
      <c r="F27" s="4" t="s">
        <v>169</v>
      </c>
    </row>
    <row r="28" spans="1:6" x14ac:dyDescent="0.25">
      <c r="A28" s="57" t="s">
        <v>155</v>
      </c>
      <c r="B28" s="53"/>
      <c r="C28" s="19" t="s">
        <v>156</v>
      </c>
      <c r="D28" s="5">
        <v>5.7000000000000002E-2</v>
      </c>
      <c r="E28" s="5">
        <v>0.1</v>
      </c>
      <c r="F28" s="20">
        <f>D28 * E28</f>
        <v>6.0000000000000001E-3</v>
      </c>
    </row>
    <row r="29" spans="1:6" x14ac:dyDescent="0.25">
      <c r="A29" s="54" t="s">
        <v>152</v>
      </c>
      <c r="B29" s="48"/>
      <c r="C29" s="19" t="s">
        <v>137</v>
      </c>
      <c r="D29" s="5">
        <v>1</v>
      </c>
      <c r="E29" s="5">
        <v>0.5</v>
      </c>
      <c r="F29" s="20">
        <f>D29 * E29</f>
        <v>0.5</v>
      </c>
    </row>
    <row r="30" spans="1:6" x14ac:dyDescent="0.25">
      <c r="A30" s="49" t="s">
        <v>183</v>
      </c>
      <c r="B30" s="49"/>
      <c r="C30" s="53"/>
      <c r="D30" s="53"/>
      <c r="E30" s="53"/>
      <c r="F30" s="22">
        <f>SUM(F28:F29)</f>
        <v>0.50600000000000001</v>
      </c>
    </row>
    <row r="31" spans="1:6" x14ac:dyDescent="0.25">
      <c r="A31" s="53"/>
      <c r="B31" s="53"/>
      <c r="C31" s="53" t="s">
        <v>184</v>
      </c>
      <c r="D31" s="53"/>
      <c r="E31" s="53"/>
      <c r="F31" s="23">
        <f>F17 + F24 + F11 + F30</f>
        <v>43.792000000000002</v>
      </c>
    </row>
    <row r="32" spans="1:6" x14ac:dyDescent="0.25">
      <c r="A32" s="48"/>
      <c r="B32" s="48"/>
      <c r="C32" s="53" t="str">
        <f>COSTOS_INDIRECTOS!C6&amp;COSTOS_INDIRECTOS!C8&amp;COSTOS_INDIRECTOS!C7</f>
        <v>INDIRECTOS 13%</v>
      </c>
      <c r="D32" s="53"/>
      <c r="E32" s="53"/>
      <c r="F32" s="23">
        <f>F31 * (COSTOS_INDIRECTOS!B3 + COSTOS_INDIRECTOS!B4 + COSTOS_INDIRECTOS!B6 + COSTOS_INDIRECTOS!B7)</f>
        <v>5.6929999999999996</v>
      </c>
    </row>
    <row r="33" spans="1:6" x14ac:dyDescent="0.25">
      <c r="A33" s="48"/>
      <c r="B33" s="48"/>
      <c r="C33" s="53" t="str">
        <f>COSTOS_INDIRECTOS!A5&amp;COSTOS_INDIRECTOS!C5&amp;COSTOS_INDIRECTOS!C7</f>
        <v>UTILIDAD 5%</v>
      </c>
      <c r="D33" s="53"/>
      <c r="E33" s="53"/>
      <c r="F33" s="23">
        <f>(F31 * COSTOS_INDIRECTOS!B5)</f>
        <v>2.19</v>
      </c>
    </row>
    <row r="34" spans="1:6" x14ac:dyDescent="0.25">
      <c r="A34" s="48"/>
      <c r="B34" s="48"/>
      <c r="C34" s="49" t="s">
        <v>185</v>
      </c>
      <c r="D34" s="49"/>
      <c r="E34" s="49"/>
      <c r="F34" s="24">
        <f>SUM(F31:F33)</f>
        <v>51.674999999999997</v>
      </c>
    </row>
    <row r="35" spans="1:6" x14ac:dyDescent="0.25">
      <c r="A35" s="50"/>
      <c r="B35" s="50"/>
      <c r="C35" s="51" t="s">
        <v>186</v>
      </c>
      <c r="D35" s="51"/>
      <c r="E35" s="51"/>
      <c r="F35" s="25">
        <f>ROUND(F34,3)</f>
        <v>51.68</v>
      </c>
    </row>
    <row r="36" spans="1:6" x14ac:dyDescent="0.25">
      <c r="A36" s="52" t="s">
        <v>34</v>
      </c>
      <c r="B36" s="52"/>
      <c r="C36" s="52"/>
      <c r="D36" s="52"/>
      <c r="E36" s="52"/>
      <c r="F36" s="52"/>
    </row>
  </sheetData>
  <mergeCells count="27">
    <mergeCell ref="A25:F25"/>
    <mergeCell ref="A1:F1"/>
    <mergeCell ref="A2:F2"/>
    <mergeCell ref="A6:F6"/>
    <mergeCell ref="A7:B7"/>
    <mergeCell ref="A9:B9"/>
    <mergeCell ref="A10:B10"/>
    <mergeCell ref="A11:E11"/>
    <mergeCell ref="A12:F12"/>
    <mergeCell ref="A17:E17"/>
    <mergeCell ref="A18:F18"/>
    <mergeCell ref="A24:E24"/>
    <mergeCell ref="A26:B26"/>
    <mergeCell ref="A28:B28"/>
    <mergeCell ref="A29:B29"/>
    <mergeCell ref="A30:E30"/>
    <mergeCell ref="A31:B31"/>
    <mergeCell ref="C31:E31"/>
    <mergeCell ref="A35:B35"/>
    <mergeCell ref="C35:E35"/>
    <mergeCell ref="A36:F36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4BBA9-7F33-4236-B568-C6A4DBB3F426}">
  <dimension ref="A1:F34"/>
  <sheetViews>
    <sheetView workbookViewId="0">
      <selection activeCell="A34" sqref="A34:F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212</v>
      </c>
    </row>
    <row r="4" spans="1:6" x14ac:dyDescent="0.25">
      <c r="A4" s="3" t="s">
        <v>213</v>
      </c>
      <c r="B4" s="3"/>
      <c r="C4" s="3"/>
      <c r="D4" s="3"/>
      <c r="E4" s="3"/>
      <c r="F4" s="3" t="s">
        <v>189</v>
      </c>
    </row>
    <row r="5" spans="1:6" x14ac:dyDescent="0.25">
      <c r="A5" s="3" t="s">
        <v>162</v>
      </c>
      <c r="B5" s="3"/>
      <c r="C5" s="3"/>
      <c r="D5" s="3"/>
      <c r="E5" s="3"/>
      <c r="F5" s="3" t="s">
        <v>214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/>
      <c r="B9" s="53"/>
      <c r="C9" s="5"/>
      <c r="D9" s="5"/>
      <c r="E9" s="5"/>
      <c r="F9" s="5"/>
    </row>
    <row r="10" spans="1:6" x14ac:dyDescent="0.25">
      <c r="A10" s="49" t="s">
        <v>170</v>
      </c>
      <c r="B10" s="49"/>
      <c r="C10" s="49"/>
      <c r="D10" s="49"/>
      <c r="E10" s="49"/>
      <c r="F10" s="21">
        <v>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F23 * 5 / 100</f>
        <v>3.4000000000000002E-2</v>
      </c>
    </row>
    <row r="15" spans="1:6" ht="23.25" x14ac:dyDescent="0.25">
      <c r="A15" s="26" t="s">
        <v>73</v>
      </c>
      <c r="B15" s="5">
        <v>0.05</v>
      </c>
      <c r="C15" s="5">
        <f>EQUIPO!F12</f>
        <v>35</v>
      </c>
      <c r="D15" s="5">
        <f>B15 * C15</f>
        <v>1.75</v>
      </c>
      <c r="E15" s="5">
        <v>1</v>
      </c>
      <c r="F15" s="20">
        <f>D15 * E15</f>
        <v>1.75</v>
      </c>
    </row>
    <row r="16" spans="1:6" ht="23.25" x14ac:dyDescent="0.25">
      <c r="A16" s="26" t="s">
        <v>79</v>
      </c>
      <c r="B16" s="5">
        <v>0.1</v>
      </c>
      <c r="C16" s="5">
        <f>EQUIPO!F17</f>
        <v>4.25</v>
      </c>
      <c r="D16" s="5">
        <f>B16 * C16</f>
        <v>0.42499999999999999</v>
      </c>
      <c r="E16" s="5">
        <v>1</v>
      </c>
      <c r="F16" s="20">
        <f>D16 * E16</f>
        <v>0.42499999999999999</v>
      </c>
    </row>
    <row r="17" spans="1:6" x14ac:dyDescent="0.25">
      <c r="A17" s="49" t="s">
        <v>178</v>
      </c>
      <c r="B17" s="49"/>
      <c r="C17" s="49"/>
      <c r="D17" s="49"/>
      <c r="E17" s="49"/>
      <c r="F17" s="21">
        <f>SUM(F13:F16)</f>
        <v>2.2090000000000001</v>
      </c>
    </row>
    <row r="18" spans="1:6" x14ac:dyDescent="0.25">
      <c r="A18" s="55" t="s">
        <v>179</v>
      </c>
      <c r="B18" s="55"/>
      <c r="C18" s="55"/>
      <c r="D18" s="55"/>
      <c r="E18" s="55"/>
      <c r="F18" s="55"/>
    </row>
    <row r="19" spans="1:6" x14ac:dyDescent="0.25">
      <c r="A19" s="8" t="s">
        <v>4</v>
      </c>
      <c r="B19" s="8" t="s">
        <v>6</v>
      </c>
      <c r="C19" s="8" t="s">
        <v>180</v>
      </c>
      <c r="D19" s="8" t="s">
        <v>173</v>
      </c>
      <c r="E19" s="8" t="s">
        <v>174</v>
      </c>
      <c r="F19" s="8" t="s">
        <v>166</v>
      </c>
    </row>
    <row r="20" spans="1:6" x14ac:dyDescent="0.25">
      <c r="A20" s="4"/>
      <c r="B20" s="4" t="s">
        <v>167</v>
      </c>
      <c r="C20" s="4" t="s">
        <v>168</v>
      </c>
      <c r="D20" s="4" t="s">
        <v>169</v>
      </c>
      <c r="E20" s="4" t="s">
        <v>175</v>
      </c>
      <c r="F20" s="4" t="s">
        <v>176</v>
      </c>
    </row>
    <row r="21" spans="1:6" x14ac:dyDescent="0.25">
      <c r="A21" s="5" t="s">
        <v>88</v>
      </c>
      <c r="B21" s="5">
        <v>0.1</v>
      </c>
      <c r="C21" s="5">
        <f>'MANO DE OBRA'!F6</f>
        <v>4.34</v>
      </c>
      <c r="D21" s="5">
        <f>B21 * C21</f>
        <v>0.434</v>
      </c>
      <c r="E21" s="5">
        <v>1</v>
      </c>
      <c r="F21" s="20">
        <f>D21 * E21</f>
        <v>0.434</v>
      </c>
    </row>
    <row r="22" spans="1:6" x14ac:dyDescent="0.25">
      <c r="A22" s="5" t="s">
        <v>100</v>
      </c>
      <c r="B22" s="5">
        <v>0.05</v>
      </c>
      <c r="C22" s="5">
        <f>'MANO DE OBRA'!F15</f>
        <v>4.87</v>
      </c>
      <c r="D22" s="5">
        <f>B22 * C22</f>
        <v>0.24349999999999999</v>
      </c>
      <c r="E22" s="5">
        <v>1</v>
      </c>
      <c r="F22" s="20">
        <f>D22 * E22</f>
        <v>0.24399999999999999</v>
      </c>
    </row>
    <row r="23" spans="1:6" x14ac:dyDescent="0.25">
      <c r="A23" s="49" t="s">
        <v>181</v>
      </c>
      <c r="B23" s="49"/>
      <c r="C23" s="49"/>
      <c r="D23" s="49"/>
      <c r="E23" s="49"/>
      <c r="F23" s="21">
        <f>SUM(F21:F22)</f>
        <v>0.67800000000000005</v>
      </c>
    </row>
    <row r="24" spans="1:6" x14ac:dyDescent="0.25">
      <c r="A24" s="55" t="s">
        <v>182</v>
      </c>
      <c r="B24" s="55"/>
      <c r="C24" s="55"/>
      <c r="D24" s="55"/>
      <c r="E24" s="55"/>
      <c r="F24" s="55"/>
    </row>
    <row r="25" spans="1:6" x14ac:dyDescent="0.25">
      <c r="A25" s="56" t="s">
        <v>4</v>
      </c>
      <c r="B25" s="56"/>
      <c r="C25" s="8" t="s">
        <v>5</v>
      </c>
      <c r="D25" s="8" t="s">
        <v>6</v>
      </c>
      <c r="E25" s="8" t="s">
        <v>172</v>
      </c>
      <c r="F25" s="8" t="s">
        <v>166</v>
      </c>
    </row>
    <row r="26" spans="1:6" x14ac:dyDescent="0.25">
      <c r="A26" s="4"/>
      <c r="B26" s="4"/>
      <c r="C26" s="4"/>
      <c r="D26" s="4" t="s">
        <v>167</v>
      </c>
      <c r="E26" s="4" t="s">
        <v>168</v>
      </c>
      <c r="F26" s="4" t="s">
        <v>169</v>
      </c>
    </row>
    <row r="27" spans="1:6" x14ac:dyDescent="0.25">
      <c r="A27" s="53"/>
      <c r="B27" s="53"/>
      <c r="C27" s="5"/>
      <c r="D27" s="5"/>
      <c r="E27" s="5"/>
      <c r="F27" s="5"/>
    </row>
    <row r="28" spans="1:6" x14ac:dyDescent="0.25">
      <c r="A28" s="49" t="s">
        <v>183</v>
      </c>
      <c r="B28" s="49"/>
      <c r="C28" s="53"/>
      <c r="D28" s="53"/>
      <c r="E28" s="53"/>
      <c r="F28" s="22">
        <v>0</v>
      </c>
    </row>
    <row r="29" spans="1:6" x14ac:dyDescent="0.25">
      <c r="A29" s="53"/>
      <c r="B29" s="53"/>
      <c r="C29" s="53" t="s">
        <v>184</v>
      </c>
      <c r="D29" s="53"/>
      <c r="E29" s="53"/>
      <c r="F29" s="23">
        <f>F17 + F23 + F10 + F28</f>
        <v>2.887</v>
      </c>
    </row>
    <row r="30" spans="1:6" x14ac:dyDescent="0.25">
      <c r="A30" s="48"/>
      <c r="B30" s="48"/>
      <c r="C30" s="53" t="str">
        <f>COSTOS_INDIRECTOS!C6&amp;COSTOS_INDIRECTOS!C8&amp;COSTOS_INDIRECTOS!C7</f>
        <v>INDIRECTOS 13%</v>
      </c>
      <c r="D30" s="53"/>
      <c r="E30" s="53"/>
      <c r="F30" s="23">
        <f>F29 * (COSTOS_INDIRECTOS!B3 + COSTOS_INDIRECTOS!B4 + COSTOS_INDIRECTOS!B6 + COSTOS_INDIRECTOS!B7)</f>
        <v>0.375</v>
      </c>
    </row>
    <row r="31" spans="1:6" x14ac:dyDescent="0.25">
      <c r="A31" s="48"/>
      <c r="B31" s="48"/>
      <c r="C31" s="53" t="str">
        <f>COSTOS_INDIRECTOS!A5&amp;COSTOS_INDIRECTOS!C5&amp;COSTOS_INDIRECTOS!C7</f>
        <v>UTILIDAD 5%</v>
      </c>
      <c r="D31" s="53"/>
      <c r="E31" s="53"/>
      <c r="F31" s="23">
        <f>(F29 * COSTOS_INDIRECTOS!B5)</f>
        <v>0.14399999999999999</v>
      </c>
    </row>
    <row r="32" spans="1:6" x14ac:dyDescent="0.25">
      <c r="A32" s="48"/>
      <c r="B32" s="48"/>
      <c r="C32" s="49" t="s">
        <v>185</v>
      </c>
      <c r="D32" s="49"/>
      <c r="E32" s="49"/>
      <c r="F32" s="24">
        <f>SUM(F29:F31)</f>
        <v>3.4060000000000001</v>
      </c>
    </row>
    <row r="33" spans="1:6" x14ac:dyDescent="0.25">
      <c r="A33" s="50"/>
      <c r="B33" s="50"/>
      <c r="C33" s="51" t="s">
        <v>186</v>
      </c>
      <c r="D33" s="51"/>
      <c r="E33" s="51"/>
      <c r="F33" s="25">
        <f>ROUND(F32,3)</f>
        <v>3.41</v>
      </c>
    </row>
    <row r="34" spans="1:6" x14ac:dyDescent="0.25">
      <c r="A34" s="52" t="s">
        <v>34</v>
      </c>
      <c r="B34" s="52"/>
      <c r="C34" s="52"/>
      <c r="D34" s="52"/>
      <c r="E34" s="52"/>
      <c r="F34" s="52"/>
    </row>
  </sheetData>
  <mergeCells count="25">
    <mergeCell ref="A25:B25"/>
    <mergeCell ref="A1:F1"/>
    <mergeCell ref="A2:F2"/>
    <mergeCell ref="A6:F6"/>
    <mergeCell ref="A7:B7"/>
    <mergeCell ref="A9:B9"/>
    <mergeCell ref="A10:E10"/>
    <mergeCell ref="A11:F11"/>
    <mergeCell ref="A17:E17"/>
    <mergeCell ref="A18:F18"/>
    <mergeCell ref="A23:E23"/>
    <mergeCell ref="A24:F24"/>
    <mergeCell ref="A27:B27"/>
    <mergeCell ref="A28:E28"/>
    <mergeCell ref="A29:B29"/>
    <mergeCell ref="C29:E29"/>
    <mergeCell ref="A30:B30"/>
    <mergeCell ref="C30:E30"/>
    <mergeCell ref="A34:F34"/>
    <mergeCell ref="A31:B31"/>
    <mergeCell ref="C31:E31"/>
    <mergeCell ref="A32:B32"/>
    <mergeCell ref="C32:E32"/>
    <mergeCell ref="A33:B33"/>
    <mergeCell ref="C33:E3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14696-A42B-4498-BA28-37D1CE5C0FFB}">
  <dimension ref="A1:F34"/>
  <sheetViews>
    <sheetView workbookViewId="0">
      <selection activeCell="A34" sqref="A34:F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215</v>
      </c>
    </row>
    <row r="4" spans="1:6" x14ac:dyDescent="0.25">
      <c r="A4" s="3" t="s">
        <v>216</v>
      </c>
      <c r="B4" s="3"/>
      <c r="C4" s="3"/>
      <c r="D4" s="3"/>
      <c r="E4" s="3"/>
      <c r="F4" s="3" t="s">
        <v>189</v>
      </c>
    </row>
    <row r="5" spans="1:6" x14ac:dyDescent="0.25">
      <c r="A5" s="3" t="s">
        <v>217</v>
      </c>
      <c r="B5" s="3"/>
      <c r="C5" s="3"/>
      <c r="D5" s="3"/>
      <c r="E5" s="3"/>
      <c r="F5" s="3" t="s">
        <v>218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122</v>
      </c>
      <c r="B9" s="53"/>
      <c r="C9" s="19" t="s">
        <v>120</v>
      </c>
      <c r="D9" s="5">
        <v>1.1000000000000001</v>
      </c>
      <c r="E9" s="5">
        <f>MATERIAL!I7</f>
        <v>5.75</v>
      </c>
      <c r="F9" s="20">
        <f>D9 * E9</f>
        <v>6.3250000000000002</v>
      </c>
    </row>
    <row r="10" spans="1:6" x14ac:dyDescent="0.25">
      <c r="A10" s="49" t="s">
        <v>170</v>
      </c>
      <c r="B10" s="49"/>
      <c r="C10" s="49"/>
      <c r="D10" s="49"/>
      <c r="E10" s="49"/>
      <c r="F10" s="21">
        <f>SUM(F9:F9)</f>
        <v>6.3250000000000002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F23 * 5 / 100</f>
        <v>0.40400000000000003</v>
      </c>
    </row>
    <row r="15" spans="1:6" ht="23.25" x14ac:dyDescent="0.25">
      <c r="A15" s="26" t="s">
        <v>79</v>
      </c>
      <c r="B15" s="5">
        <v>1</v>
      </c>
      <c r="C15" s="5">
        <f>EQUIPO!F17</f>
        <v>4.25</v>
      </c>
      <c r="D15" s="5">
        <f>B15 * C15</f>
        <v>4.25</v>
      </c>
      <c r="E15" s="5">
        <v>1.1153999999999999</v>
      </c>
      <c r="F15" s="20">
        <f>D15 * E15</f>
        <v>4.74</v>
      </c>
    </row>
    <row r="16" spans="1:6" x14ac:dyDescent="0.25">
      <c r="A16" s="49" t="s">
        <v>178</v>
      </c>
      <c r="B16" s="49"/>
      <c r="C16" s="49"/>
      <c r="D16" s="49"/>
      <c r="E16" s="49"/>
      <c r="F16" s="21">
        <f>SUM(F13:F15)</f>
        <v>5.1440000000000001</v>
      </c>
    </row>
    <row r="17" spans="1:6" x14ac:dyDescent="0.25">
      <c r="A17" s="55" t="s">
        <v>179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180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85</v>
      </c>
      <c r="B20" s="5">
        <v>1.05</v>
      </c>
      <c r="C20" s="5">
        <f>'MANO DE OBRA'!F4</f>
        <v>4.34</v>
      </c>
      <c r="D20" s="5">
        <f>B20 * C20</f>
        <v>4.5570000000000004</v>
      </c>
      <c r="E20" s="5">
        <v>1.1153999999999999</v>
      </c>
      <c r="F20" s="20">
        <f>D20 * E20</f>
        <v>5.0830000000000002</v>
      </c>
    </row>
    <row r="21" spans="1:6" x14ac:dyDescent="0.25">
      <c r="A21" s="5" t="s">
        <v>89</v>
      </c>
      <c r="B21" s="5">
        <v>0.5</v>
      </c>
      <c r="C21" s="5">
        <f>'MANO DE OBRA'!F7</f>
        <v>4.3899999999999997</v>
      </c>
      <c r="D21" s="5">
        <f>B21 * C21</f>
        <v>2.1949999999999998</v>
      </c>
      <c r="E21" s="5">
        <v>1.1153999999999999</v>
      </c>
      <c r="F21" s="20">
        <f>D21 * E21</f>
        <v>2.448</v>
      </c>
    </row>
    <row r="22" spans="1:6" x14ac:dyDescent="0.25">
      <c r="A22" s="5" t="s">
        <v>94</v>
      </c>
      <c r="B22" s="5">
        <v>0.1</v>
      </c>
      <c r="C22" s="5">
        <f>'MANO DE OBRA'!F11</f>
        <v>4.87</v>
      </c>
      <c r="D22" s="5">
        <f>B22 * C22</f>
        <v>0.48699999999999999</v>
      </c>
      <c r="E22" s="5">
        <v>1.1153999999999999</v>
      </c>
      <c r="F22" s="20">
        <f>D22 * E22</f>
        <v>0.54300000000000004</v>
      </c>
    </row>
    <row r="23" spans="1:6" x14ac:dyDescent="0.25">
      <c r="A23" s="49" t="s">
        <v>181</v>
      </c>
      <c r="B23" s="49"/>
      <c r="C23" s="49"/>
      <c r="D23" s="49"/>
      <c r="E23" s="49"/>
      <c r="F23" s="21">
        <f>SUM(F20:F22)</f>
        <v>8.0739999999999998</v>
      </c>
    </row>
    <row r="24" spans="1:6" x14ac:dyDescent="0.25">
      <c r="A24" s="55" t="s">
        <v>182</v>
      </c>
      <c r="B24" s="55"/>
      <c r="C24" s="55"/>
      <c r="D24" s="55"/>
      <c r="E24" s="55"/>
      <c r="F24" s="55"/>
    </row>
    <row r="25" spans="1:6" x14ac:dyDescent="0.25">
      <c r="A25" s="56" t="s">
        <v>4</v>
      </c>
      <c r="B25" s="56"/>
      <c r="C25" s="8" t="s">
        <v>5</v>
      </c>
      <c r="D25" s="8" t="s">
        <v>6</v>
      </c>
      <c r="E25" s="8" t="s">
        <v>172</v>
      </c>
      <c r="F25" s="8" t="s">
        <v>166</v>
      </c>
    </row>
    <row r="26" spans="1:6" x14ac:dyDescent="0.25">
      <c r="A26" s="4"/>
      <c r="B26" s="4"/>
      <c r="C26" s="4"/>
      <c r="D26" s="4" t="s">
        <v>167</v>
      </c>
      <c r="E26" s="4" t="s">
        <v>168</v>
      </c>
      <c r="F26" s="4" t="s">
        <v>169</v>
      </c>
    </row>
    <row r="27" spans="1:6" x14ac:dyDescent="0.25">
      <c r="A27" s="57" t="s">
        <v>122</v>
      </c>
      <c r="B27" s="53"/>
      <c r="C27" s="19" t="s">
        <v>120</v>
      </c>
      <c r="D27" s="5">
        <v>1.1000000000000001</v>
      </c>
      <c r="E27" s="5">
        <v>1</v>
      </c>
      <c r="F27" s="20">
        <f>D27 * E27</f>
        <v>1.1000000000000001</v>
      </c>
    </row>
    <row r="28" spans="1:6" x14ac:dyDescent="0.25">
      <c r="A28" s="49" t="s">
        <v>183</v>
      </c>
      <c r="B28" s="49"/>
      <c r="C28" s="53"/>
      <c r="D28" s="53"/>
      <c r="E28" s="53"/>
      <c r="F28" s="22">
        <f>SUM(F27:F27)</f>
        <v>1.1000000000000001</v>
      </c>
    </row>
    <row r="29" spans="1:6" x14ac:dyDescent="0.25">
      <c r="A29" s="53"/>
      <c r="B29" s="53"/>
      <c r="C29" s="53" t="s">
        <v>184</v>
      </c>
      <c r="D29" s="53"/>
      <c r="E29" s="53"/>
      <c r="F29" s="23">
        <f>F16 + F23 + F10 + F28</f>
        <v>20.643000000000001</v>
      </c>
    </row>
    <row r="30" spans="1:6" x14ac:dyDescent="0.25">
      <c r="A30" s="48"/>
      <c r="B30" s="48"/>
      <c r="C30" s="53" t="str">
        <f>COSTOS_INDIRECTOS!C6&amp;COSTOS_INDIRECTOS!C8&amp;COSTOS_INDIRECTOS!C7</f>
        <v>INDIRECTOS 13%</v>
      </c>
      <c r="D30" s="53"/>
      <c r="E30" s="53"/>
      <c r="F30" s="23">
        <f>F29 * (COSTOS_INDIRECTOS!B3 + COSTOS_INDIRECTOS!B4 + COSTOS_INDIRECTOS!B6 + COSTOS_INDIRECTOS!B7)</f>
        <v>2.6840000000000002</v>
      </c>
    </row>
    <row r="31" spans="1:6" x14ac:dyDescent="0.25">
      <c r="A31" s="48"/>
      <c r="B31" s="48"/>
      <c r="C31" s="53" t="str">
        <f>COSTOS_INDIRECTOS!A5&amp;COSTOS_INDIRECTOS!C5&amp;COSTOS_INDIRECTOS!C7</f>
        <v>UTILIDAD 5%</v>
      </c>
      <c r="D31" s="53"/>
      <c r="E31" s="53"/>
      <c r="F31" s="23">
        <f>(F29 * COSTOS_INDIRECTOS!B5)</f>
        <v>1.032</v>
      </c>
    </row>
    <row r="32" spans="1:6" x14ac:dyDescent="0.25">
      <c r="A32" s="48"/>
      <c r="B32" s="48"/>
      <c r="C32" s="49" t="s">
        <v>185</v>
      </c>
      <c r="D32" s="49"/>
      <c r="E32" s="49"/>
      <c r="F32" s="24">
        <f>SUM(F29:F31)</f>
        <v>24.359000000000002</v>
      </c>
    </row>
    <row r="33" spans="1:6" x14ac:dyDescent="0.25">
      <c r="A33" s="50"/>
      <c r="B33" s="50"/>
      <c r="C33" s="51" t="s">
        <v>186</v>
      </c>
      <c r="D33" s="51"/>
      <c r="E33" s="51"/>
      <c r="F33" s="25">
        <f>ROUND(F32,3)</f>
        <v>24.36</v>
      </c>
    </row>
    <row r="34" spans="1:6" x14ac:dyDescent="0.25">
      <c r="A34" s="52" t="s">
        <v>34</v>
      </c>
      <c r="B34" s="52"/>
      <c r="C34" s="52"/>
      <c r="D34" s="52"/>
      <c r="E34" s="52"/>
      <c r="F34" s="52"/>
    </row>
  </sheetData>
  <mergeCells count="25">
    <mergeCell ref="A25:B25"/>
    <mergeCell ref="A1:F1"/>
    <mergeCell ref="A2:F2"/>
    <mergeCell ref="A6:F6"/>
    <mergeCell ref="A7:B7"/>
    <mergeCell ref="A9:B9"/>
    <mergeCell ref="A10:E10"/>
    <mergeCell ref="A11:F11"/>
    <mergeCell ref="A16:E16"/>
    <mergeCell ref="A17:F17"/>
    <mergeCell ref="A23:E23"/>
    <mergeCell ref="A24:F24"/>
    <mergeCell ref="A27:B27"/>
    <mergeCell ref="A28:E28"/>
    <mergeCell ref="A29:B29"/>
    <mergeCell ref="C29:E29"/>
    <mergeCell ref="A30:B30"/>
    <mergeCell ref="C30:E30"/>
    <mergeCell ref="A34:F34"/>
    <mergeCell ref="A31:B31"/>
    <mergeCell ref="C31:E31"/>
    <mergeCell ref="A32:B32"/>
    <mergeCell ref="C32:E32"/>
    <mergeCell ref="A33:B33"/>
    <mergeCell ref="C33:E3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D2C3-03DA-4259-89A4-A50A00518769}">
  <dimension ref="A1:F39"/>
  <sheetViews>
    <sheetView topLeftCell="A21" workbookViewId="0">
      <selection activeCell="A39" sqref="A39:F39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219</v>
      </c>
    </row>
    <row r="4" spans="1:6" x14ac:dyDescent="0.25">
      <c r="A4" s="3" t="s">
        <v>220</v>
      </c>
      <c r="B4" s="3"/>
      <c r="C4" s="3"/>
      <c r="D4" s="3"/>
      <c r="E4" s="3"/>
      <c r="F4" s="3" t="s">
        <v>189</v>
      </c>
    </row>
    <row r="5" spans="1:6" x14ac:dyDescent="0.25">
      <c r="A5" s="3" t="s">
        <v>221</v>
      </c>
      <c r="B5" s="3"/>
      <c r="C5" s="3"/>
      <c r="D5" s="3"/>
      <c r="E5" s="3"/>
      <c r="F5" s="3" t="s">
        <v>222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119</v>
      </c>
      <c r="B9" s="53"/>
      <c r="C9" s="19" t="s">
        <v>120</v>
      </c>
      <c r="D9" s="5">
        <v>0.03</v>
      </c>
      <c r="E9" s="5">
        <f>MATERIAL!I5</f>
        <v>1.05</v>
      </c>
      <c r="F9" s="20">
        <f>D9 * E9</f>
        <v>3.2000000000000001E-2</v>
      </c>
    </row>
    <row r="10" spans="1:6" x14ac:dyDescent="0.25">
      <c r="A10" s="54" t="s">
        <v>125</v>
      </c>
      <c r="B10" s="48"/>
      <c r="C10" s="19" t="s">
        <v>120</v>
      </c>
      <c r="D10" s="5">
        <v>1.2</v>
      </c>
      <c r="E10" s="5">
        <f>MATERIAL!I10</f>
        <v>3.45</v>
      </c>
      <c r="F10" s="20">
        <f>D10 * E10</f>
        <v>4.1399999999999997</v>
      </c>
    </row>
    <row r="11" spans="1:6" x14ac:dyDescent="0.25">
      <c r="A11" s="49" t="s">
        <v>170</v>
      </c>
      <c r="B11" s="49"/>
      <c r="C11" s="49"/>
      <c r="D11" s="49"/>
      <c r="E11" s="49"/>
      <c r="F11" s="21">
        <f>SUM(F9:F10)</f>
        <v>4.1719999999999997</v>
      </c>
    </row>
    <row r="12" spans="1:6" x14ac:dyDescent="0.25">
      <c r="A12" s="55" t="s">
        <v>171</v>
      </c>
      <c r="B12" s="55"/>
      <c r="C12" s="55"/>
      <c r="D12" s="55"/>
      <c r="E12" s="55"/>
      <c r="F12" s="55"/>
    </row>
    <row r="13" spans="1:6" x14ac:dyDescent="0.25">
      <c r="A13" s="8" t="s">
        <v>4</v>
      </c>
      <c r="B13" s="8" t="s">
        <v>6</v>
      </c>
      <c r="C13" s="8" t="s">
        <v>172</v>
      </c>
      <c r="D13" s="8" t="s">
        <v>173</v>
      </c>
      <c r="E13" s="8" t="s">
        <v>174</v>
      </c>
      <c r="F13" s="8" t="s">
        <v>166</v>
      </c>
    </row>
    <row r="14" spans="1:6" x14ac:dyDescent="0.25">
      <c r="A14" s="4"/>
      <c r="B14" s="4" t="s">
        <v>167</v>
      </c>
      <c r="C14" s="4" t="s">
        <v>168</v>
      </c>
      <c r="D14" s="4" t="s">
        <v>169</v>
      </c>
      <c r="E14" s="4" t="s">
        <v>175</v>
      </c>
      <c r="F14" s="4" t="s">
        <v>176</v>
      </c>
    </row>
    <row r="15" spans="1:6" x14ac:dyDescent="0.25">
      <c r="A15" s="5" t="s">
        <v>177</v>
      </c>
      <c r="B15" s="5"/>
      <c r="C15" s="5"/>
      <c r="D15" s="5"/>
      <c r="E15" s="5"/>
      <c r="F15" s="20">
        <f>F27 * 5 / 100</f>
        <v>0.03</v>
      </c>
    </row>
    <row r="16" spans="1:6" ht="23.25" x14ac:dyDescent="0.25">
      <c r="A16" s="26" t="s">
        <v>71</v>
      </c>
      <c r="B16" s="5">
        <v>2.8000000000000001E-2</v>
      </c>
      <c r="C16" s="5">
        <f>EQUIPO!F10</f>
        <v>65</v>
      </c>
      <c r="D16" s="5">
        <f>B16 * C16</f>
        <v>1.82</v>
      </c>
      <c r="E16" s="5">
        <v>0.97799999999999998</v>
      </c>
      <c r="F16" s="20">
        <f>D16 * E16</f>
        <v>1.78</v>
      </c>
    </row>
    <row r="17" spans="1:6" x14ac:dyDescent="0.25">
      <c r="A17" s="5" t="s">
        <v>74</v>
      </c>
      <c r="B17" s="5">
        <v>2.8000000000000001E-2</v>
      </c>
      <c r="C17" s="5">
        <f>EQUIPO!F13</f>
        <v>45</v>
      </c>
      <c r="D17" s="5">
        <f>B17 * C17</f>
        <v>1.26</v>
      </c>
      <c r="E17" s="5">
        <v>0.97799999999999998</v>
      </c>
      <c r="F17" s="20">
        <f>D17 * E17</f>
        <v>1.232</v>
      </c>
    </row>
    <row r="18" spans="1:6" ht="23.25" x14ac:dyDescent="0.25">
      <c r="A18" s="26" t="s">
        <v>77</v>
      </c>
      <c r="B18" s="5">
        <v>2.8000000000000001E-2</v>
      </c>
      <c r="C18" s="5">
        <f>EQUIPO!F15</f>
        <v>30</v>
      </c>
      <c r="D18" s="5">
        <f>B18 * C18</f>
        <v>0.84</v>
      </c>
      <c r="E18" s="5">
        <v>0.97799999999999998</v>
      </c>
      <c r="F18" s="20">
        <f>D18 * E18</f>
        <v>0.82199999999999995</v>
      </c>
    </row>
    <row r="19" spans="1:6" x14ac:dyDescent="0.25">
      <c r="A19" s="49" t="s">
        <v>178</v>
      </c>
      <c r="B19" s="49"/>
      <c r="C19" s="49"/>
      <c r="D19" s="49"/>
      <c r="E19" s="49"/>
      <c r="F19" s="21">
        <f>SUM(F14:F18)</f>
        <v>3.8639999999999999</v>
      </c>
    </row>
    <row r="20" spans="1:6" x14ac:dyDescent="0.25">
      <c r="A20" s="55" t="s">
        <v>179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180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88</v>
      </c>
      <c r="B23" s="5">
        <v>0.04</v>
      </c>
      <c r="C23" s="5">
        <f>'MANO DE OBRA'!F6</f>
        <v>4.34</v>
      </c>
      <c r="D23" s="5">
        <f>B23 * C23</f>
        <v>0.1736</v>
      </c>
      <c r="E23" s="5">
        <v>0.97799999999999998</v>
      </c>
      <c r="F23" s="20">
        <f>D23 * E23</f>
        <v>0.17</v>
      </c>
    </row>
    <row r="24" spans="1:6" x14ac:dyDescent="0.25">
      <c r="A24" s="5" t="s">
        <v>99</v>
      </c>
      <c r="B24" s="5">
        <v>2.8000000000000001E-2</v>
      </c>
      <c r="C24" s="5">
        <f>'MANO DE OBRA'!F14</f>
        <v>4.87</v>
      </c>
      <c r="D24" s="5">
        <f>B24 * C24</f>
        <v>0.13636000000000001</v>
      </c>
      <c r="E24" s="5">
        <v>0.97799999999999998</v>
      </c>
      <c r="F24" s="20">
        <f>D24 * E24</f>
        <v>0.13300000000000001</v>
      </c>
    </row>
    <row r="25" spans="1:6" x14ac:dyDescent="0.25">
      <c r="A25" s="5" t="s">
        <v>101</v>
      </c>
      <c r="B25" s="5">
        <v>2.8000000000000001E-2</v>
      </c>
      <c r="C25" s="5">
        <f>'MANO DE OBRA'!F16</f>
        <v>4.6399999999999997</v>
      </c>
      <c r="D25" s="5">
        <f>B25 * C25</f>
        <v>0.12992000000000001</v>
      </c>
      <c r="E25" s="5">
        <v>0.97799999999999998</v>
      </c>
      <c r="F25" s="20">
        <f>D25 * E25</f>
        <v>0.127</v>
      </c>
    </row>
    <row r="26" spans="1:6" x14ac:dyDescent="0.25">
      <c r="A26" s="5" t="s">
        <v>105</v>
      </c>
      <c r="B26" s="5">
        <v>2.8000000000000001E-2</v>
      </c>
      <c r="C26" s="5">
        <f>'MANO DE OBRA'!F18</f>
        <v>6.38</v>
      </c>
      <c r="D26" s="5">
        <f>B26 * C26</f>
        <v>0.17863999999999999</v>
      </c>
      <c r="E26" s="5">
        <v>0.97799999999999998</v>
      </c>
      <c r="F26" s="20">
        <f>D26 * E26</f>
        <v>0.17499999999999999</v>
      </c>
    </row>
    <row r="27" spans="1:6" x14ac:dyDescent="0.25">
      <c r="A27" s="49" t="s">
        <v>181</v>
      </c>
      <c r="B27" s="49"/>
      <c r="C27" s="49"/>
      <c r="D27" s="49"/>
      <c r="E27" s="49"/>
      <c r="F27" s="21">
        <f>SUM(F23:F26)</f>
        <v>0.60499999999999998</v>
      </c>
    </row>
    <row r="28" spans="1:6" x14ac:dyDescent="0.25">
      <c r="A28" s="55" t="s">
        <v>182</v>
      </c>
      <c r="B28" s="55"/>
      <c r="C28" s="55"/>
      <c r="D28" s="55"/>
      <c r="E28" s="55"/>
      <c r="F28" s="55"/>
    </row>
    <row r="29" spans="1:6" x14ac:dyDescent="0.25">
      <c r="A29" s="56" t="s">
        <v>4</v>
      </c>
      <c r="B29" s="56"/>
      <c r="C29" s="8" t="s">
        <v>5</v>
      </c>
      <c r="D29" s="8" t="s">
        <v>6</v>
      </c>
      <c r="E29" s="8" t="s">
        <v>172</v>
      </c>
      <c r="F29" s="8" t="s">
        <v>166</v>
      </c>
    </row>
    <row r="30" spans="1:6" x14ac:dyDescent="0.25">
      <c r="A30" s="4"/>
      <c r="B30" s="4"/>
      <c r="C30" s="4"/>
      <c r="D30" s="4" t="s">
        <v>167</v>
      </c>
      <c r="E30" s="4" t="s">
        <v>168</v>
      </c>
      <c r="F30" s="4" t="s">
        <v>169</v>
      </c>
    </row>
    <row r="31" spans="1:6" x14ac:dyDescent="0.25">
      <c r="A31" s="53" t="s">
        <v>119</v>
      </c>
      <c r="B31" s="53"/>
      <c r="C31" s="19" t="s">
        <v>120</v>
      </c>
      <c r="D31" s="5">
        <v>0.03</v>
      </c>
      <c r="E31" s="5">
        <v>2.5</v>
      </c>
      <c r="F31" s="20">
        <f>D31 * E31</f>
        <v>7.4999999999999997E-2</v>
      </c>
    </row>
    <row r="32" spans="1:6" x14ac:dyDescent="0.25">
      <c r="A32" s="54" t="s">
        <v>125</v>
      </c>
      <c r="B32" s="48"/>
      <c r="C32" s="19" t="s">
        <v>120</v>
      </c>
      <c r="D32" s="5">
        <v>1.2</v>
      </c>
      <c r="E32" s="5">
        <v>3.7</v>
      </c>
      <c r="F32" s="20">
        <f>D32 * E32</f>
        <v>4.4400000000000004</v>
      </c>
    </row>
    <row r="33" spans="1:6" x14ac:dyDescent="0.25">
      <c r="A33" s="49" t="s">
        <v>183</v>
      </c>
      <c r="B33" s="49"/>
      <c r="C33" s="53"/>
      <c r="D33" s="53"/>
      <c r="E33" s="53"/>
      <c r="F33" s="22">
        <f>SUM(F31:F32)</f>
        <v>4.5149999999999997</v>
      </c>
    </row>
    <row r="34" spans="1:6" x14ac:dyDescent="0.25">
      <c r="A34" s="53"/>
      <c r="B34" s="53"/>
      <c r="C34" s="53" t="s">
        <v>184</v>
      </c>
      <c r="D34" s="53"/>
      <c r="E34" s="53"/>
      <c r="F34" s="23">
        <f>F19 + F27 + F11 + F33</f>
        <v>13.156000000000001</v>
      </c>
    </row>
    <row r="35" spans="1:6" x14ac:dyDescent="0.25">
      <c r="A35" s="48"/>
      <c r="B35" s="48"/>
      <c r="C35" s="53" t="str">
        <f>COSTOS_INDIRECTOS!C6&amp;COSTOS_INDIRECTOS!C8&amp;COSTOS_INDIRECTOS!C7</f>
        <v>INDIRECTOS 13%</v>
      </c>
      <c r="D35" s="53"/>
      <c r="E35" s="53"/>
      <c r="F35" s="23">
        <f>F34 * (COSTOS_INDIRECTOS!B3 + COSTOS_INDIRECTOS!B4 + COSTOS_INDIRECTOS!B6 + COSTOS_INDIRECTOS!B7)</f>
        <v>1.71</v>
      </c>
    </row>
    <row r="36" spans="1:6" x14ac:dyDescent="0.25">
      <c r="A36" s="48"/>
      <c r="B36" s="48"/>
      <c r="C36" s="53" t="str">
        <f>COSTOS_INDIRECTOS!A5&amp;COSTOS_INDIRECTOS!C5&amp;COSTOS_INDIRECTOS!C7</f>
        <v>UTILIDAD 5%</v>
      </c>
      <c r="D36" s="53"/>
      <c r="E36" s="53"/>
      <c r="F36" s="23">
        <f>(F34 * COSTOS_INDIRECTOS!B5)</f>
        <v>0.65800000000000003</v>
      </c>
    </row>
    <row r="37" spans="1:6" x14ac:dyDescent="0.25">
      <c r="A37" s="48"/>
      <c r="B37" s="48"/>
      <c r="C37" s="49" t="s">
        <v>185</v>
      </c>
      <c r="D37" s="49"/>
      <c r="E37" s="49"/>
      <c r="F37" s="24">
        <f>SUM(F34:F36)</f>
        <v>15.523999999999999</v>
      </c>
    </row>
    <row r="38" spans="1:6" x14ac:dyDescent="0.25">
      <c r="A38" s="50"/>
      <c r="B38" s="50"/>
      <c r="C38" s="51" t="s">
        <v>186</v>
      </c>
      <c r="D38" s="51"/>
      <c r="E38" s="51"/>
      <c r="F38" s="25">
        <f>ROUND(F37,3)</f>
        <v>15.52</v>
      </c>
    </row>
    <row r="39" spans="1:6" x14ac:dyDescent="0.25">
      <c r="A39" s="52" t="s">
        <v>34</v>
      </c>
      <c r="B39" s="52"/>
      <c r="C39" s="52"/>
      <c r="D39" s="52"/>
      <c r="E39" s="52"/>
      <c r="F39" s="52"/>
    </row>
  </sheetData>
  <mergeCells count="27">
    <mergeCell ref="A28:F28"/>
    <mergeCell ref="A1:F1"/>
    <mergeCell ref="A2:F2"/>
    <mergeCell ref="A6:F6"/>
    <mergeCell ref="A7:B7"/>
    <mergeCell ref="A9:B9"/>
    <mergeCell ref="A10:B10"/>
    <mergeCell ref="A11:E11"/>
    <mergeCell ref="A12:F12"/>
    <mergeCell ref="A19:E19"/>
    <mergeCell ref="A20:F20"/>
    <mergeCell ref="A27:E27"/>
    <mergeCell ref="A29:B29"/>
    <mergeCell ref="A31:B31"/>
    <mergeCell ref="A32:B32"/>
    <mergeCell ref="A33:E33"/>
    <mergeCell ref="A34:B34"/>
    <mergeCell ref="C34:E34"/>
    <mergeCell ref="A38:B38"/>
    <mergeCell ref="C38:E38"/>
    <mergeCell ref="A39:F39"/>
    <mergeCell ref="A35:B35"/>
    <mergeCell ref="C35:E35"/>
    <mergeCell ref="A36:B36"/>
    <mergeCell ref="C36:E36"/>
    <mergeCell ref="A37:B37"/>
    <mergeCell ref="C37:E3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708D7-D8EB-4E93-9EA5-2CEB3D7E1EE6}">
  <dimension ref="A1:F35"/>
  <sheetViews>
    <sheetView workbookViewId="0">
      <selection activeCell="A35" sqref="A35:F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223</v>
      </c>
    </row>
    <row r="4" spans="1:6" x14ac:dyDescent="0.25">
      <c r="A4" s="3" t="s">
        <v>224</v>
      </c>
      <c r="B4" s="3"/>
      <c r="C4" s="3"/>
      <c r="D4" s="3"/>
      <c r="E4" s="3"/>
      <c r="F4" s="3" t="s">
        <v>225</v>
      </c>
    </row>
    <row r="5" spans="1:6" x14ac:dyDescent="0.25">
      <c r="A5" s="3" t="s">
        <v>162</v>
      </c>
      <c r="B5" s="3"/>
      <c r="C5" s="3"/>
      <c r="D5" s="3"/>
      <c r="E5" s="3"/>
      <c r="F5" s="3" t="s">
        <v>226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/>
      <c r="B9" s="53"/>
      <c r="C9" s="5"/>
      <c r="D9" s="5"/>
      <c r="E9" s="5"/>
      <c r="F9" s="5"/>
    </row>
    <row r="10" spans="1:6" x14ac:dyDescent="0.25">
      <c r="A10" s="49" t="s">
        <v>170</v>
      </c>
      <c r="B10" s="49"/>
      <c r="C10" s="49"/>
      <c r="D10" s="49"/>
      <c r="E10" s="49"/>
      <c r="F10" s="21">
        <v>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F24 * 5 / 100</f>
        <v>7.0000000000000001E-3</v>
      </c>
    </row>
    <row r="15" spans="1:6" x14ac:dyDescent="0.25">
      <c r="A15" s="5" t="s">
        <v>65</v>
      </c>
      <c r="B15" s="5">
        <v>0.01</v>
      </c>
      <c r="C15" s="5">
        <f>EQUIPO!F4</f>
        <v>55</v>
      </c>
      <c r="D15" s="5">
        <f>B15 * C15</f>
        <v>0.55000000000000004</v>
      </c>
      <c r="E15" s="5">
        <v>1.0149999999999999</v>
      </c>
      <c r="F15" s="20">
        <f>D15 * E15</f>
        <v>0.55800000000000005</v>
      </c>
    </row>
    <row r="16" spans="1:6" x14ac:dyDescent="0.25">
      <c r="A16" s="5" t="s">
        <v>80</v>
      </c>
      <c r="B16" s="5">
        <v>0.01</v>
      </c>
      <c r="C16" s="5">
        <f>EQUIPO!F18</f>
        <v>35</v>
      </c>
      <c r="D16" s="5">
        <f>B16 * C16</f>
        <v>0.35</v>
      </c>
      <c r="E16" s="5">
        <v>1.0149999999999999</v>
      </c>
      <c r="F16" s="20">
        <f>D16 * E16</f>
        <v>0.35499999999999998</v>
      </c>
    </row>
    <row r="17" spans="1:6" x14ac:dyDescent="0.25">
      <c r="A17" s="49" t="s">
        <v>178</v>
      </c>
      <c r="B17" s="49"/>
      <c r="C17" s="49"/>
      <c r="D17" s="49"/>
      <c r="E17" s="49"/>
      <c r="F17" s="21">
        <f>SUM(F13:F16)</f>
        <v>0.92</v>
      </c>
    </row>
    <row r="18" spans="1:6" x14ac:dyDescent="0.25">
      <c r="A18" s="55" t="s">
        <v>179</v>
      </c>
      <c r="B18" s="55"/>
      <c r="C18" s="55"/>
      <c r="D18" s="55"/>
      <c r="E18" s="55"/>
      <c r="F18" s="55"/>
    </row>
    <row r="19" spans="1:6" x14ac:dyDescent="0.25">
      <c r="A19" s="8" t="s">
        <v>4</v>
      </c>
      <c r="B19" s="8" t="s">
        <v>6</v>
      </c>
      <c r="C19" s="8" t="s">
        <v>180</v>
      </c>
      <c r="D19" s="8" t="s">
        <v>173</v>
      </c>
      <c r="E19" s="8" t="s">
        <v>174</v>
      </c>
      <c r="F19" s="8" t="s">
        <v>166</v>
      </c>
    </row>
    <row r="20" spans="1:6" x14ac:dyDescent="0.25">
      <c r="A20" s="4"/>
      <c r="B20" s="4" t="s">
        <v>167</v>
      </c>
      <c r="C20" s="4" t="s">
        <v>168</v>
      </c>
      <c r="D20" s="4" t="s">
        <v>169</v>
      </c>
      <c r="E20" s="4" t="s">
        <v>175</v>
      </c>
      <c r="F20" s="4" t="s">
        <v>176</v>
      </c>
    </row>
    <row r="21" spans="1:6" x14ac:dyDescent="0.25">
      <c r="A21" s="5" t="s">
        <v>96</v>
      </c>
      <c r="B21" s="5">
        <v>0.01</v>
      </c>
      <c r="C21" s="5">
        <f>'MANO DE OBRA'!F12</f>
        <v>4.87</v>
      </c>
      <c r="D21" s="5">
        <f>B21 * C21</f>
        <v>4.87E-2</v>
      </c>
      <c r="E21" s="5">
        <v>1.0149999999999999</v>
      </c>
      <c r="F21" s="20">
        <f>D21 * E21</f>
        <v>4.9000000000000002E-2</v>
      </c>
    </row>
    <row r="22" spans="1:6" x14ac:dyDescent="0.25">
      <c r="A22" s="5" t="s">
        <v>103</v>
      </c>
      <c r="B22" s="5">
        <v>5.0000000000000001E-3</v>
      </c>
      <c r="C22" s="5">
        <f>'MANO DE OBRA'!F17</f>
        <v>4.3899999999999997</v>
      </c>
      <c r="D22" s="5">
        <f>B22 * C22</f>
        <v>2.1950000000000001E-2</v>
      </c>
      <c r="E22" s="5">
        <v>1.0149999999999999</v>
      </c>
      <c r="F22" s="20">
        <f>D22 * E22</f>
        <v>2.1999999999999999E-2</v>
      </c>
    </row>
    <row r="23" spans="1:6" x14ac:dyDescent="0.25">
      <c r="A23" s="5" t="s">
        <v>107</v>
      </c>
      <c r="B23" s="5">
        <v>0.01</v>
      </c>
      <c r="C23" s="5">
        <f>'MANO DE OBRA'!F19</f>
        <v>6.38</v>
      </c>
      <c r="D23" s="5">
        <f>B23 * C23</f>
        <v>6.3799999999999996E-2</v>
      </c>
      <c r="E23" s="5">
        <v>1.0149999999999999</v>
      </c>
      <c r="F23" s="20">
        <f>D23 * E23</f>
        <v>6.5000000000000002E-2</v>
      </c>
    </row>
    <row r="24" spans="1:6" x14ac:dyDescent="0.25">
      <c r="A24" s="49" t="s">
        <v>181</v>
      </c>
      <c r="B24" s="49"/>
      <c r="C24" s="49"/>
      <c r="D24" s="49"/>
      <c r="E24" s="49"/>
      <c r="F24" s="21">
        <f>SUM(F21:F23)</f>
        <v>0.13600000000000001</v>
      </c>
    </row>
    <row r="25" spans="1:6" x14ac:dyDescent="0.25">
      <c r="A25" s="55" t="s">
        <v>182</v>
      </c>
      <c r="B25" s="55"/>
      <c r="C25" s="55"/>
      <c r="D25" s="55"/>
      <c r="E25" s="55"/>
      <c r="F25" s="55"/>
    </row>
    <row r="26" spans="1:6" x14ac:dyDescent="0.25">
      <c r="A26" s="56" t="s">
        <v>4</v>
      </c>
      <c r="B26" s="56"/>
      <c r="C26" s="8" t="s">
        <v>5</v>
      </c>
      <c r="D26" s="8" t="s">
        <v>6</v>
      </c>
      <c r="E26" s="8" t="s">
        <v>172</v>
      </c>
      <c r="F26" s="8" t="s">
        <v>166</v>
      </c>
    </row>
    <row r="27" spans="1:6" x14ac:dyDescent="0.25">
      <c r="A27" s="4"/>
      <c r="B27" s="4"/>
      <c r="C27" s="4"/>
      <c r="D27" s="4" t="s">
        <v>167</v>
      </c>
      <c r="E27" s="4" t="s">
        <v>168</v>
      </c>
      <c r="F27" s="4" t="s">
        <v>169</v>
      </c>
    </row>
    <row r="28" spans="1:6" x14ac:dyDescent="0.25">
      <c r="A28" s="53"/>
      <c r="B28" s="53"/>
      <c r="C28" s="5"/>
      <c r="D28" s="5"/>
      <c r="E28" s="5"/>
      <c r="F28" s="5"/>
    </row>
    <row r="29" spans="1:6" x14ac:dyDescent="0.25">
      <c r="A29" s="49" t="s">
        <v>183</v>
      </c>
      <c r="B29" s="49"/>
      <c r="C29" s="53"/>
      <c r="D29" s="53"/>
      <c r="E29" s="53"/>
      <c r="F29" s="22">
        <v>0</v>
      </c>
    </row>
    <row r="30" spans="1:6" x14ac:dyDescent="0.25">
      <c r="A30" s="53"/>
      <c r="B30" s="53"/>
      <c r="C30" s="53" t="s">
        <v>184</v>
      </c>
      <c r="D30" s="53"/>
      <c r="E30" s="53"/>
      <c r="F30" s="23">
        <f>F17 + F24 + F10 + F29</f>
        <v>1.056</v>
      </c>
    </row>
    <row r="31" spans="1:6" x14ac:dyDescent="0.25">
      <c r="A31" s="48"/>
      <c r="B31" s="48"/>
      <c r="C31" s="53" t="str">
        <f>COSTOS_INDIRECTOS!C6&amp;COSTOS_INDIRECTOS!C8&amp;COSTOS_INDIRECTOS!C7</f>
        <v>INDIRECTOS 13%</v>
      </c>
      <c r="D31" s="53"/>
      <c r="E31" s="53"/>
      <c r="F31" s="23">
        <f>F30 * (COSTOS_INDIRECTOS!B3 + COSTOS_INDIRECTOS!B4 + COSTOS_INDIRECTOS!B6 + COSTOS_INDIRECTOS!B7)</f>
        <v>0.13700000000000001</v>
      </c>
    </row>
    <row r="32" spans="1:6" x14ac:dyDescent="0.25">
      <c r="A32" s="48"/>
      <c r="B32" s="48"/>
      <c r="C32" s="53" t="str">
        <f>COSTOS_INDIRECTOS!A5&amp;COSTOS_INDIRECTOS!C5&amp;COSTOS_INDIRECTOS!C7</f>
        <v>UTILIDAD 5%</v>
      </c>
      <c r="D32" s="53"/>
      <c r="E32" s="53"/>
      <c r="F32" s="23">
        <f>(F30 * COSTOS_INDIRECTOS!B5)</f>
        <v>5.2999999999999999E-2</v>
      </c>
    </row>
    <row r="33" spans="1:6" x14ac:dyDescent="0.25">
      <c r="A33" s="48"/>
      <c r="B33" s="48"/>
      <c r="C33" s="49" t="s">
        <v>185</v>
      </c>
      <c r="D33" s="49"/>
      <c r="E33" s="49"/>
      <c r="F33" s="24">
        <f>SUM(F30:F32)</f>
        <v>1.246</v>
      </c>
    </row>
    <row r="34" spans="1:6" x14ac:dyDescent="0.25">
      <c r="A34" s="50"/>
      <c r="B34" s="50"/>
      <c r="C34" s="51" t="s">
        <v>186</v>
      </c>
      <c r="D34" s="51"/>
      <c r="E34" s="51"/>
      <c r="F34" s="25">
        <f>ROUND(F33,3)</f>
        <v>1.25</v>
      </c>
    </row>
    <row r="35" spans="1:6" x14ac:dyDescent="0.25">
      <c r="A35" s="52" t="s">
        <v>34</v>
      </c>
      <c r="B35" s="52"/>
      <c r="C35" s="52"/>
      <c r="D35" s="52"/>
      <c r="E35" s="52"/>
      <c r="F35" s="52"/>
    </row>
  </sheetData>
  <mergeCells count="25">
    <mergeCell ref="A26:B26"/>
    <mergeCell ref="A1:F1"/>
    <mergeCell ref="A2:F2"/>
    <mergeCell ref="A6:F6"/>
    <mergeCell ref="A7:B7"/>
    <mergeCell ref="A9:B9"/>
    <mergeCell ref="A10:E10"/>
    <mergeCell ref="A11:F11"/>
    <mergeCell ref="A17:E17"/>
    <mergeCell ref="A18:F18"/>
    <mergeCell ref="A24:E24"/>
    <mergeCell ref="A25:F25"/>
    <mergeCell ref="A28:B28"/>
    <mergeCell ref="A29:E29"/>
    <mergeCell ref="A30:B30"/>
    <mergeCell ref="C30:E30"/>
    <mergeCell ref="A31:B31"/>
    <mergeCell ref="C31:E31"/>
    <mergeCell ref="A35:F35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32BED-0A9E-495F-AFBA-CD2A0358EF37}">
  <dimension ref="A1:F48"/>
  <sheetViews>
    <sheetView topLeftCell="A30" workbookViewId="0">
      <selection activeCell="A48" sqref="A48:F4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227</v>
      </c>
    </row>
    <row r="4" spans="1:6" x14ac:dyDescent="0.25">
      <c r="A4" s="3" t="s">
        <v>228</v>
      </c>
      <c r="B4" s="3"/>
      <c r="C4" s="3"/>
      <c r="D4" s="3"/>
      <c r="E4" s="3"/>
      <c r="F4" s="3" t="s">
        <v>161</v>
      </c>
    </row>
    <row r="5" spans="1:6" x14ac:dyDescent="0.25">
      <c r="A5" s="3" t="s">
        <v>229</v>
      </c>
      <c r="B5" s="3"/>
      <c r="C5" s="3"/>
      <c r="D5" s="3"/>
      <c r="E5" s="3"/>
      <c r="F5" s="3" t="s">
        <v>230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115</v>
      </c>
      <c r="B9" s="53"/>
      <c r="C9" s="19" t="s">
        <v>116</v>
      </c>
      <c r="D9" s="5">
        <v>0.5</v>
      </c>
      <c r="E9" s="5">
        <f>MATERIAL!I4</f>
        <v>0.6</v>
      </c>
      <c r="F9" s="20">
        <f t="shared" ref="F9:F15" si="0">D9 * E9</f>
        <v>0.3</v>
      </c>
    </row>
    <row r="10" spans="1:6" x14ac:dyDescent="0.25">
      <c r="A10" s="48" t="s">
        <v>153</v>
      </c>
      <c r="B10" s="48"/>
      <c r="C10" s="19" t="s">
        <v>127</v>
      </c>
      <c r="D10" s="5">
        <v>1.93</v>
      </c>
      <c r="E10" s="5">
        <f>MATERIAL!I28</f>
        <v>1.35</v>
      </c>
      <c r="F10" s="20">
        <f t="shared" si="0"/>
        <v>2.6059999999999999</v>
      </c>
    </row>
    <row r="11" spans="1:6" x14ac:dyDescent="0.25">
      <c r="A11" s="48" t="s">
        <v>126</v>
      </c>
      <c r="B11" s="48"/>
      <c r="C11" s="19" t="s">
        <v>127</v>
      </c>
      <c r="D11" s="5">
        <v>279.54000000000002</v>
      </c>
      <c r="E11" s="5">
        <f>MATERIAL!I11</f>
        <v>0.17</v>
      </c>
      <c r="F11" s="20">
        <f t="shared" si="0"/>
        <v>47.521999999999998</v>
      </c>
    </row>
    <row r="12" spans="1:6" x14ac:dyDescent="0.25">
      <c r="A12" s="48" t="s">
        <v>119</v>
      </c>
      <c r="B12" s="48"/>
      <c r="C12" s="19" t="s">
        <v>120</v>
      </c>
      <c r="D12" s="5">
        <v>0.16700000000000001</v>
      </c>
      <c r="E12" s="5">
        <f>MATERIAL!I5</f>
        <v>1.05</v>
      </c>
      <c r="F12" s="20">
        <f t="shared" si="0"/>
        <v>0.17499999999999999</v>
      </c>
    </row>
    <row r="13" spans="1:6" x14ac:dyDescent="0.25">
      <c r="A13" s="54" t="s">
        <v>145</v>
      </c>
      <c r="B13" s="48"/>
      <c r="C13" s="19" t="s">
        <v>137</v>
      </c>
      <c r="D13" s="5">
        <v>1</v>
      </c>
      <c r="E13" s="5">
        <f>MATERIAL!I21</f>
        <v>3</v>
      </c>
      <c r="F13" s="20">
        <f t="shared" si="0"/>
        <v>3</v>
      </c>
    </row>
    <row r="14" spans="1:6" x14ac:dyDescent="0.25">
      <c r="A14" s="54" t="s">
        <v>124</v>
      </c>
      <c r="B14" s="48"/>
      <c r="C14" s="19" t="s">
        <v>120</v>
      </c>
      <c r="D14" s="5">
        <v>0.752</v>
      </c>
      <c r="E14" s="5">
        <f>MATERIAL!I9</f>
        <v>13.8</v>
      </c>
      <c r="F14" s="20">
        <f t="shared" si="0"/>
        <v>10.378</v>
      </c>
    </row>
    <row r="15" spans="1:6" x14ac:dyDescent="0.25">
      <c r="A15" s="48" t="s">
        <v>121</v>
      </c>
      <c r="B15" s="48"/>
      <c r="C15" s="19" t="s">
        <v>120</v>
      </c>
      <c r="D15" s="5">
        <v>0.436</v>
      </c>
      <c r="E15" s="5">
        <f>MATERIAL!I6</f>
        <v>9.7799999999999994</v>
      </c>
      <c r="F15" s="20">
        <f t="shared" si="0"/>
        <v>4.2640000000000002</v>
      </c>
    </row>
    <row r="16" spans="1:6" x14ac:dyDescent="0.25">
      <c r="A16" s="49" t="s">
        <v>170</v>
      </c>
      <c r="B16" s="49"/>
      <c r="C16" s="49"/>
      <c r="D16" s="49"/>
      <c r="E16" s="49"/>
      <c r="F16" s="21">
        <f>SUM(F9:F15)</f>
        <v>68.245000000000005</v>
      </c>
    </row>
    <row r="17" spans="1:6" x14ac:dyDescent="0.25">
      <c r="A17" s="55" t="s">
        <v>171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172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177</v>
      </c>
      <c r="B20" s="5"/>
      <c r="C20" s="5"/>
      <c r="D20" s="5"/>
      <c r="E20" s="5"/>
      <c r="F20" s="20">
        <f>F31 * 5 / 100</f>
        <v>1.276</v>
      </c>
    </row>
    <row r="21" spans="1:6" x14ac:dyDescent="0.25">
      <c r="A21" s="5" t="s">
        <v>66</v>
      </c>
      <c r="B21" s="5">
        <v>0.6</v>
      </c>
      <c r="C21" s="5">
        <f>EQUIPO!F5</f>
        <v>6.5</v>
      </c>
      <c r="D21" s="5">
        <f>B21 * C21</f>
        <v>3.9</v>
      </c>
      <c r="E21" s="5">
        <v>1.0025999999999999</v>
      </c>
      <c r="F21" s="20">
        <f>D21 * E21</f>
        <v>3.91</v>
      </c>
    </row>
    <row r="22" spans="1:6" ht="23.25" x14ac:dyDescent="0.25">
      <c r="A22" s="26" t="s">
        <v>78</v>
      </c>
      <c r="B22" s="5">
        <v>0.6</v>
      </c>
      <c r="C22" s="5">
        <f>EQUIPO!F16</f>
        <v>3.5</v>
      </c>
      <c r="D22" s="5">
        <f>B22 * C22</f>
        <v>2.1</v>
      </c>
      <c r="E22" s="5">
        <v>1.0025999999999999</v>
      </c>
      <c r="F22" s="20">
        <f>D22 * E22</f>
        <v>2.105</v>
      </c>
    </row>
    <row r="23" spans="1:6" x14ac:dyDescent="0.25">
      <c r="A23" s="49" t="s">
        <v>178</v>
      </c>
      <c r="B23" s="49"/>
      <c r="C23" s="49"/>
      <c r="D23" s="49"/>
      <c r="E23" s="49"/>
      <c r="F23" s="21">
        <f>SUM(F19:F22)</f>
        <v>7.2910000000000004</v>
      </c>
    </row>
    <row r="24" spans="1:6" x14ac:dyDescent="0.25">
      <c r="A24" s="55" t="s">
        <v>179</v>
      </c>
      <c r="B24" s="55"/>
      <c r="C24" s="55"/>
      <c r="D24" s="55"/>
      <c r="E24" s="55"/>
      <c r="F24" s="55"/>
    </row>
    <row r="25" spans="1:6" x14ac:dyDescent="0.25">
      <c r="A25" s="8" t="s">
        <v>4</v>
      </c>
      <c r="B25" s="8" t="s">
        <v>6</v>
      </c>
      <c r="C25" s="8" t="s">
        <v>180</v>
      </c>
      <c r="D25" s="8" t="s">
        <v>173</v>
      </c>
      <c r="E25" s="8" t="s">
        <v>174</v>
      </c>
      <c r="F25" s="8" t="s">
        <v>166</v>
      </c>
    </row>
    <row r="26" spans="1:6" x14ac:dyDescent="0.25">
      <c r="A26" s="4"/>
      <c r="B26" s="4" t="s">
        <v>167</v>
      </c>
      <c r="C26" s="4" t="s">
        <v>168</v>
      </c>
      <c r="D26" s="4" t="s">
        <v>169</v>
      </c>
      <c r="E26" s="4" t="s">
        <v>175</v>
      </c>
      <c r="F26" s="4" t="s">
        <v>176</v>
      </c>
    </row>
    <row r="27" spans="1:6" x14ac:dyDescent="0.25">
      <c r="A27" s="5" t="s">
        <v>85</v>
      </c>
      <c r="B27" s="5">
        <v>4</v>
      </c>
      <c r="C27" s="5">
        <f>'MANO DE OBRA'!F4</f>
        <v>4.34</v>
      </c>
      <c r="D27" s="5">
        <f>B27 * C27</f>
        <v>17.36</v>
      </c>
      <c r="E27" s="5">
        <v>1.0025999999999999</v>
      </c>
      <c r="F27" s="20">
        <f>D27 * E27</f>
        <v>17.405000000000001</v>
      </c>
    </row>
    <row r="28" spans="1:6" x14ac:dyDescent="0.25">
      <c r="A28" s="5" t="s">
        <v>89</v>
      </c>
      <c r="B28" s="5">
        <v>1</v>
      </c>
      <c r="C28" s="5">
        <f>'MANO DE OBRA'!F7</f>
        <v>4.3899999999999997</v>
      </c>
      <c r="D28" s="5">
        <f>B28 * C28</f>
        <v>4.3899999999999997</v>
      </c>
      <c r="E28" s="5">
        <v>1.0025999999999999</v>
      </c>
      <c r="F28" s="20">
        <f>D28 * E28</f>
        <v>4.4009999999999998</v>
      </c>
    </row>
    <row r="29" spans="1:6" x14ac:dyDescent="0.25">
      <c r="A29" s="5" t="s">
        <v>92</v>
      </c>
      <c r="B29" s="5">
        <v>0.4</v>
      </c>
      <c r="C29" s="5">
        <f>'MANO DE OBRA'!F9</f>
        <v>4.3899999999999997</v>
      </c>
      <c r="D29" s="5">
        <f>B29 * C29</f>
        <v>1.756</v>
      </c>
      <c r="E29" s="5">
        <v>1.0025999999999999</v>
      </c>
      <c r="F29" s="20">
        <f>D29 * E29</f>
        <v>1.7609999999999999</v>
      </c>
    </row>
    <row r="30" spans="1:6" x14ac:dyDescent="0.25">
      <c r="A30" s="5" t="s">
        <v>94</v>
      </c>
      <c r="B30" s="5">
        <v>0.4</v>
      </c>
      <c r="C30" s="5">
        <f>'MANO DE OBRA'!F11</f>
        <v>4.87</v>
      </c>
      <c r="D30" s="5">
        <f>B30 * C30</f>
        <v>1.948</v>
      </c>
      <c r="E30" s="5">
        <v>1.0025999999999999</v>
      </c>
      <c r="F30" s="20">
        <f>D30 * E30</f>
        <v>1.9530000000000001</v>
      </c>
    </row>
    <row r="31" spans="1:6" x14ac:dyDescent="0.25">
      <c r="A31" s="49" t="s">
        <v>181</v>
      </c>
      <c r="B31" s="49"/>
      <c r="C31" s="49"/>
      <c r="D31" s="49"/>
      <c r="E31" s="49"/>
      <c r="F31" s="21">
        <f>SUM(F27:F30)</f>
        <v>25.52</v>
      </c>
    </row>
    <row r="32" spans="1:6" x14ac:dyDescent="0.25">
      <c r="A32" s="55" t="s">
        <v>182</v>
      </c>
      <c r="B32" s="55"/>
      <c r="C32" s="55"/>
      <c r="D32" s="55"/>
      <c r="E32" s="55"/>
      <c r="F32" s="55"/>
    </row>
    <row r="33" spans="1:6" x14ac:dyDescent="0.25">
      <c r="A33" s="56" t="s">
        <v>4</v>
      </c>
      <c r="B33" s="56"/>
      <c r="C33" s="8" t="s">
        <v>5</v>
      </c>
      <c r="D33" s="8" t="s">
        <v>6</v>
      </c>
      <c r="E33" s="8" t="s">
        <v>172</v>
      </c>
      <c r="F33" s="8" t="s">
        <v>166</v>
      </c>
    </row>
    <row r="34" spans="1:6" x14ac:dyDescent="0.25">
      <c r="A34" s="4"/>
      <c r="B34" s="4"/>
      <c r="C34" s="4"/>
      <c r="D34" s="4" t="s">
        <v>167</v>
      </c>
      <c r="E34" s="4" t="s">
        <v>168</v>
      </c>
      <c r="F34" s="4" t="s">
        <v>169</v>
      </c>
    </row>
    <row r="35" spans="1:6" x14ac:dyDescent="0.25">
      <c r="A35" s="53" t="s">
        <v>115</v>
      </c>
      <c r="B35" s="53"/>
      <c r="C35" s="19" t="s">
        <v>116</v>
      </c>
      <c r="D35" s="5">
        <v>0.5</v>
      </c>
      <c r="E35" s="5">
        <v>0.1</v>
      </c>
      <c r="F35" s="20">
        <f t="shared" ref="F35:F41" si="1">D35 * E35</f>
        <v>0.05</v>
      </c>
    </row>
    <row r="36" spans="1:6" x14ac:dyDescent="0.25">
      <c r="A36" s="48" t="s">
        <v>153</v>
      </c>
      <c r="B36" s="48"/>
      <c r="C36" s="19" t="s">
        <v>127</v>
      </c>
      <c r="D36" s="5">
        <v>1.93</v>
      </c>
      <c r="E36" s="5">
        <v>0.1</v>
      </c>
      <c r="F36" s="20">
        <f t="shared" si="1"/>
        <v>0.193</v>
      </c>
    </row>
    <row r="37" spans="1:6" x14ac:dyDescent="0.25">
      <c r="A37" s="48" t="s">
        <v>126</v>
      </c>
      <c r="B37" s="48"/>
      <c r="C37" s="19" t="s">
        <v>127</v>
      </c>
      <c r="D37" s="5">
        <v>279.5</v>
      </c>
      <c r="E37" s="5">
        <v>3.0000000000000001E-3</v>
      </c>
      <c r="F37" s="20">
        <f t="shared" si="1"/>
        <v>0.83899999999999997</v>
      </c>
    </row>
    <row r="38" spans="1:6" x14ac:dyDescent="0.25">
      <c r="A38" s="48" t="s">
        <v>119</v>
      </c>
      <c r="B38" s="48"/>
      <c r="C38" s="19" t="s">
        <v>120</v>
      </c>
      <c r="D38" s="5">
        <v>0.16700000000000001</v>
      </c>
      <c r="E38" s="5">
        <v>2.5</v>
      </c>
      <c r="F38" s="20">
        <f t="shared" si="1"/>
        <v>0.41799999999999998</v>
      </c>
    </row>
    <row r="39" spans="1:6" x14ac:dyDescent="0.25">
      <c r="A39" s="54" t="s">
        <v>145</v>
      </c>
      <c r="B39" s="48"/>
      <c r="C39" s="19" t="s">
        <v>137</v>
      </c>
      <c r="D39" s="5">
        <v>1</v>
      </c>
      <c r="E39" s="5">
        <v>0.35</v>
      </c>
      <c r="F39" s="20">
        <f t="shared" si="1"/>
        <v>0.35</v>
      </c>
    </row>
    <row r="40" spans="1:6" x14ac:dyDescent="0.25">
      <c r="A40" s="54" t="s">
        <v>124</v>
      </c>
      <c r="B40" s="48"/>
      <c r="C40" s="19" t="s">
        <v>120</v>
      </c>
      <c r="D40" s="5">
        <v>0.752</v>
      </c>
      <c r="E40" s="5">
        <v>3.7</v>
      </c>
      <c r="F40" s="20">
        <f t="shared" si="1"/>
        <v>2.782</v>
      </c>
    </row>
    <row r="41" spans="1:6" x14ac:dyDescent="0.25">
      <c r="A41" s="48" t="s">
        <v>121</v>
      </c>
      <c r="B41" s="48"/>
      <c r="C41" s="19" t="s">
        <v>120</v>
      </c>
      <c r="D41" s="5">
        <v>0.436</v>
      </c>
      <c r="E41" s="5">
        <v>3.7</v>
      </c>
      <c r="F41" s="20">
        <f t="shared" si="1"/>
        <v>1.613</v>
      </c>
    </row>
    <row r="42" spans="1:6" x14ac:dyDescent="0.25">
      <c r="A42" s="49" t="s">
        <v>183</v>
      </c>
      <c r="B42" s="49"/>
      <c r="C42" s="53"/>
      <c r="D42" s="53"/>
      <c r="E42" s="53"/>
      <c r="F42" s="22">
        <f>SUM(F35:F41)</f>
        <v>6.2450000000000001</v>
      </c>
    </row>
    <row r="43" spans="1:6" x14ac:dyDescent="0.25">
      <c r="A43" s="53"/>
      <c r="B43" s="53"/>
      <c r="C43" s="53" t="s">
        <v>184</v>
      </c>
      <c r="D43" s="53"/>
      <c r="E43" s="53"/>
      <c r="F43" s="23">
        <f>F23 + F31 + F16 + F42</f>
        <v>107.301</v>
      </c>
    </row>
    <row r="44" spans="1:6" x14ac:dyDescent="0.25">
      <c r="A44" s="48"/>
      <c r="B44" s="48"/>
      <c r="C44" s="53" t="str">
        <f>COSTOS_INDIRECTOS!C6&amp;COSTOS_INDIRECTOS!C8&amp;COSTOS_INDIRECTOS!C7</f>
        <v>INDIRECTOS 13%</v>
      </c>
      <c r="D44" s="53"/>
      <c r="E44" s="53"/>
      <c r="F44" s="23">
        <f>F43 * (COSTOS_INDIRECTOS!B3 + COSTOS_INDIRECTOS!B4 + COSTOS_INDIRECTOS!B6 + COSTOS_INDIRECTOS!B7)</f>
        <v>13.949</v>
      </c>
    </row>
    <row r="45" spans="1:6" x14ac:dyDescent="0.25">
      <c r="A45" s="48"/>
      <c r="B45" s="48"/>
      <c r="C45" s="53" t="str">
        <f>COSTOS_INDIRECTOS!A5&amp;COSTOS_INDIRECTOS!C5&amp;COSTOS_INDIRECTOS!C7</f>
        <v>UTILIDAD 5%</v>
      </c>
      <c r="D45" s="53"/>
      <c r="E45" s="53"/>
      <c r="F45" s="23">
        <f>(F43 * COSTOS_INDIRECTOS!B5)</f>
        <v>5.3650000000000002</v>
      </c>
    </row>
    <row r="46" spans="1:6" x14ac:dyDescent="0.25">
      <c r="A46" s="48"/>
      <c r="B46" s="48"/>
      <c r="C46" s="49" t="s">
        <v>185</v>
      </c>
      <c r="D46" s="49"/>
      <c r="E46" s="49"/>
      <c r="F46" s="24">
        <f>SUM(F43:F45)</f>
        <v>126.61499999999999</v>
      </c>
    </row>
    <row r="47" spans="1:6" x14ac:dyDescent="0.25">
      <c r="A47" s="50"/>
      <c r="B47" s="50"/>
      <c r="C47" s="51" t="s">
        <v>186</v>
      </c>
      <c r="D47" s="51"/>
      <c r="E47" s="51"/>
      <c r="F47" s="25">
        <f>ROUND(F46,3)</f>
        <v>126.62</v>
      </c>
    </row>
    <row r="48" spans="1:6" x14ac:dyDescent="0.25">
      <c r="A48" s="52" t="s">
        <v>34</v>
      </c>
      <c r="B48" s="52"/>
      <c r="C48" s="52"/>
      <c r="D48" s="52"/>
      <c r="E48" s="52"/>
      <c r="F48" s="52"/>
    </row>
  </sheetData>
  <mergeCells count="37">
    <mergeCell ref="A16:E16"/>
    <mergeCell ref="A1:F1"/>
    <mergeCell ref="A2:F2"/>
    <mergeCell ref="A6:F6"/>
    <mergeCell ref="A7:B7"/>
    <mergeCell ref="A9:B9"/>
    <mergeCell ref="A10:B10"/>
    <mergeCell ref="A11:B11"/>
    <mergeCell ref="A12:B12"/>
    <mergeCell ref="A13:B13"/>
    <mergeCell ref="A14:B14"/>
    <mergeCell ref="A15:B15"/>
    <mergeCell ref="A40:B40"/>
    <mergeCell ref="A17:F17"/>
    <mergeCell ref="A23:E23"/>
    <mergeCell ref="A24:F24"/>
    <mergeCell ref="A31:E31"/>
    <mergeCell ref="A32:F32"/>
    <mergeCell ref="A33:B33"/>
    <mergeCell ref="A35:B35"/>
    <mergeCell ref="A36:B36"/>
    <mergeCell ref="A37:B37"/>
    <mergeCell ref="A38:B38"/>
    <mergeCell ref="A39:B39"/>
    <mergeCell ref="A41:B41"/>
    <mergeCell ref="A42:E42"/>
    <mergeCell ref="A43:B43"/>
    <mergeCell ref="C43:E43"/>
    <mergeCell ref="A44:B44"/>
    <mergeCell ref="C44:E44"/>
    <mergeCell ref="A48:F48"/>
    <mergeCell ref="A45:B45"/>
    <mergeCell ref="C45:E45"/>
    <mergeCell ref="A46:B46"/>
    <mergeCell ref="C46:E46"/>
    <mergeCell ref="A47:B47"/>
    <mergeCell ref="C47:E4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7536-42F8-47EC-BA26-331C5CC3AE69}">
  <dimension ref="A1:F48"/>
  <sheetViews>
    <sheetView topLeftCell="A30" workbookViewId="0">
      <selection activeCell="A48" sqref="A48:F4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231</v>
      </c>
    </row>
    <row r="4" spans="1:6" x14ac:dyDescent="0.25">
      <c r="A4" s="3" t="s">
        <v>232</v>
      </c>
      <c r="B4" s="3"/>
      <c r="C4" s="3"/>
      <c r="D4" s="3"/>
      <c r="E4" s="3"/>
      <c r="F4" s="3" t="s">
        <v>161</v>
      </c>
    </row>
    <row r="5" spans="1:6" x14ac:dyDescent="0.25">
      <c r="A5" s="3" t="s">
        <v>229</v>
      </c>
      <c r="B5" s="3"/>
      <c r="C5" s="3"/>
      <c r="D5" s="3"/>
      <c r="E5" s="3"/>
      <c r="F5" s="3" t="s">
        <v>233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115</v>
      </c>
      <c r="B9" s="53"/>
      <c r="C9" s="19" t="s">
        <v>116</v>
      </c>
      <c r="D9" s="5">
        <v>0.5</v>
      </c>
      <c r="E9" s="5">
        <f>MATERIAL!I4</f>
        <v>0.6</v>
      </c>
      <c r="F9" s="20">
        <f t="shared" ref="F9:F15" si="0">D9 * E9</f>
        <v>0.3</v>
      </c>
    </row>
    <row r="10" spans="1:6" x14ac:dyDescent="0.25">
      <c r="A10" s="48" t="s">
        <v>153</v>
      </c>
      <c r="B10" s="48"/>
      <c r="C10" s="19" t="s">
        <v>127</v>
      </c>
      <c r="D10" s="5">
        <v>1.93</v>
      </c>
      <c r="E10" s="5">
        <f>MATERIAL!I28</f>
        <v>1.35</v>
      </c>
      <c r="F10" s="20">
        <f t="shared" si="0"/>
        <v>2.6059999999999999</v>
      </c>
    </row>
    <row r="11" spans="1:6" x14ac:dyDescent="0.25">
      <c r="A11" s="48" t="s">
        <v>126</v>
      </c>
      <c r="B11" s="48"/>
      <c r="C11" s="19" t="s">
        <v>127</v>
      </c>
      <c r="D11" s="5">
        <v>279.54000000000002</v>
      </c>
      <c r="E11" s="5">
        <f>MATERIAL!I11</f>
        <v>0.17</v>
      </c>
      <c r="F11" s="20">
        <f t="shared" si="0"/>
        <v>47.521999999999998</v>
      </c>
    </row>
    <row r="12" spans="1:6" x14ac:dyDescent="0.25">
      <c r="A12" s="48" t="s">
        <v>119</v>
      </c>
      <c r="B12" s="48"/>
      <c r="C12" s="19" t="s">
        <v>120</v>
      </c>
      <c r="D12" s="5">
        <v>0.16700000000000001</v>
      </c>
      <c r="E12" s="5">
        <f>MATERIAL!I5</f>
        <v>1.05</v>
      </c>
      <c r="F12" s="20">
        <f t="shared" si="0"/>
        <v>0.17499999999999999</v>
      </c>
    </row>
    <row r="13" spans="1:6" x14ac:dyDescent="0.25">
      <c r="A13" s="54" t="s">
        <v>145</v>
      </c>
      <c r="B13" s="48"/>
      <c r="C13" s="19" t="s">
        <v>137</v>
      </c>
      <c r="D13" s="5">
        <v>1</v>
      </c>
      <c r="E13" s="5">
        <f>MATERIAL!I21</f>
        <v>3</v>
      </c>
      <c r="F13" s="20">
        <f t="shared" si="0"/>
        <v>3</v>
      </c>
    </row>
    <row r="14" spans="1:6" x14ac:dyDescent="0.25">
      <c r="A14" s="54" t="s">
        <v>124</v>
      </c>
      <c r="B14" s="48"/>
      <c r="C14" s="19" t="s">
        <v>120</v>
      </c>
      <c r="D14" s="5">
        <v>0.752</v>
      </c>
      <c r="E14" s="5">
        <f>MATERIAL!I9</f>
        <v>13.8</v>
      </c>
      <c r="F14" s="20">
        <f t="shared" si="0"/>
        <v>10.378</v>
      </c>
    </row>
    <row r="15" spans="1:6" x14ac:dyDescent="0.25">
      <c r="A15" s="48" t="s">
        <v>121</v>
      </c>
      <c r="B15" s="48"/>
      <c r="C15" s="19" t="s">
        <v>120</v>
      </c>
      <c r="D15" s="5">
        <v>0.436</v>
      </c>
      <c r="E15" s="5">
        <f>MATERIAL!I6</f>
        <v>9.7799999999999994</v>
      </c>
      <c r="F15" s="20">
        <f t="shared" si="0"/>
        <v>4.2640000000000002</v>
      </c>
    </row>
    <row r="16" spans="1:6" x14ac:dyDescent="0.25">
      <c r="A16" s="49" t="s">
        <v>170</v>
      </c>
      <c r="B16" s="49"/>
      <c r="C16" s="49"/>
      <c r="D16" s="49"/>
      <c r="E16" s="49"/>
      <c r="F16" s="21">
        <f>SUM(F9:F15)</f>
        <v>68.245000000000005</v>
      </c>
    </row>
    <row r="17" spans="1:6" x14ac:dyDescent="0.25">
      <c r="A17" s="55" t="s">
        <v>171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172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177</v>
      </c>
      <c r="B20" s="5"/>
      <c r="C20" s="5"/>
      <c r="D20" s="5"/>
      <c r="E20" s="5"/>
      <c r="F20" s="20">
        <f>F31 * 5 / 100</f>
        <v>2.4300000000000002</v>
      </c>
    </row>
    <row r="21" spans="1:6" x14ac:dyDescent="0.25">
      <c r="A21" s="5" t="s">
        <v>66</v>
      </c>
      <c r="B21" s="5">
        <v>1.54</v>
      </c>
      <c r="C21" s="5">
        <f>EQUIPO!F5</f>
        <v>6.5</v>
      </c>
      <c r="D21" s="5">
        <f>B21 * C21</f>
        <v>10.01</v>
      </c>
      <c r="E21" s="5">
        <v>1.0001</v>
      </c>
      <c r="F21" s="20">
        <f>D21 * E21</f>
        <v>10.010999999999999</v>
      </c>
    </row>
    <row r="22" spans="1:6" ht="23.25" x14ac:dyDescent="0.25">
      <c r="A22" s="26" t="s">
        <v>78</v>
      </c>
      <c r="B22" s="5">
        <v>1.54</v>
      </c>
      <c r="C22" s="5">
        <f>EQUIPO!F16</f>
        <v>3.5</v>
      </c>
      <c r="D22" s="5">
        <f>B22 * C22</f>
        <v>5.39</v>
      </c>
      <c r="E22" s="5">
        <v>1.0001</v>
      </c>
      <c r="F22" s="20">
        <f>D22 * E22</f>
        <v>5.391</v>
      </c>
    </row>
    <row r="23" spans="1:6" x14ac:dyDescent="0.25">
      <c r="A23" s="49" t="s">
        <v>178</v>
      </c>
      <c r="B23" s="49"/>
      <c r="C23" s="49"/>
      <c r="D23" s="49"/>
      <c r="E23" s="49"/>
      <c r="F23" s="21">
        <f>SUM(F19:F22)</f>
        <v>17.832000000000001</v>
      </c>
    </row>
    <row r="24" spans="1:6" x14ac:dyDescent="0.25">
      <c r="A24" s="55" t="s">
        <v>179</v>
      </c>
      <c r="B24" s="55"/>
      <c r="C24" s="55"/>
      <c r="D24" s="55"/>
      <c r="E24" s="55"/>
      <c r="F24" s="55"/>
    </row>
    <row r="25" spans="1:6" x14ac:dyDescent="0.25">
      <c r="A25" s="8" t="s">
        <v>4</v>
      </c>
      <c r="B25" s="8" t="s">
        <v>6</v>
      </c>
      <c r="C25" s="8" t="s">
        <v>180</v>
      </c>
      <c r="D25" s="8" t="s">
        <v>173</v>
      </c>
      <c r="E25" s="8" t="s">
        <v>174</v>
      </c>
      <c r="F25" s="8" t="s">
        <v>166</v>
      </c>
    </row>
    <row r="26" spans="1:6" x14ac:dyDescent="0.25">
      <c r="A26" s="4"/>
      <c r="B26" s="4" t="s">
        <v>167</v>
      </c>
      <c r="C26" s="4" t="s">
        <v>168</v>
      </c>
      <c r="D26" s="4" t="s">
        <v>169</v>
      </c>
      <c r="E26" s="4" t="s">
        <v>175</v>
      </c>
      <c r="F26" s="4" t="s">
        <v>176</v>
      </c>
    </row>
    <row r="27" spans="1:6" x14ac:dyDescent="0.25">
      <c r="A27" s="5" t="s">
        <v>85</v>
      </c>
      <c r="B27" s="5">
        <v>8</v>
      </c>
      <c r="C27" s="5">
        <f>'MANO DE OBRA'!F4</f>
        <v>4.34</v>
      </c>
      <c r="D27" s="5">
        <f>B27 * C27</f>
        <v>34.72</v>
      </c>
      <c r="E27" s="5">
        <v>1.0001</v>
      </c>
      <c r="F27" s="20">
        <f>D27 * E27</f>
        <v>34.722999999999999</v>
      </c>
    </row>
    <row r="28" spans="1:6" x14ac:dyDescent="0.25">
      <c r="A28" s="5" t="s">
        <v>89</v>
      </c>
      <c r="B28" s="5">
        <v>2</v>
      </c>
      <c r="C28" s="5">
        <f>'MANO DE OBRA'!F7</f>
        <v>4.3899999999999997</v>
      </c>
      <c r="D28" s="5">
        <f>B28 * C28</f>
        <v>8.7799999999999994</v>
      </c>
      <c r="E28" s="5">
        <v>1.0001</v>
      </c>
      <c r="F28" s="20">
        <f>D28 * E28</f>
        <v>8.7810000000000006</v>
      </c>
    </row>
    <row r="29" spans="1:6" x14ac:dyDescent="0.25">
      <c r="A29" s="5" t="s">
        <v>92</v>
      </c>
      <c r="B29" s="5">
        <v>0.55000000000000004</v>
      </c>
      <c r="C29" s="5">
        <f>'MANO DE OBRA'!F9</f>
        <v>4.3899999999999997</v>
      </c>
      <c r="D29" s="5">
        <f>B29 * C29</f>
        <v>2.4144999999999999</v>
      </c>
      <c r="E29" s="5">
        <v>1.0001</v>
      </c>
      <c r="F29" s="20">
        <f>D29 * E29</f>
        <v>2.415</v>
      </c>
    </row>
    <row r="30" spans="1:6" x14ac:dyDescent="0.25">
      <c r="A30" s="5" t="s">
        <v>94</v>
      </c>
      <c r="B30" s="5">
        <v>0.55000000000000004</v>
      </c>
      <c r="C30" s="5">
        <f>'MANO DE OBRA'!F11</f>
        <v>4.87</v>
      </c>
      <c r="D30" s="5">
        <f>B30 * C30</f>
        <v>2.6785000000000001</v>
      </c>
      <c r="E30" s="5">
        <v>1.0001</v>
      </c>
      <c r="F30" s="20">
        <f>D30 * E30</f>
        <v>2.6789999999999998</v>
      </c>
    </row>
    <row r="31" spans="1:6" x14ac:dyDescent="0.25">
      <c r="A31" s="49" t="s">
        <v>181</v>
      </c>
      <c r="B31" s="49"/>
      <c r="C31" s="49"/>
      <c r="D31" s="49"/>
      <c r="E31" s="49"/>
      <c r="F31" s="21">
        <f>SUM(F27:F30)</f>
        <v>48.597999999999999</v>
      </c>
    </row>
    <row r="32" spans="1:6" x14ac:dyDescent="0.25">
      <c r="A32" s="55" t="s">
        <v>182</v>
      </c>
      <c r="B32" s="55"/>
      <c r="C32" s="55"/>
      <c r="D32" s="55"/>
      <c r="E32" s="55"/>
      <c r="F32" s="55"/>
    </row>
    <row r="33" spans="1:6" x14ac:dyDescent="0.25">
      <c r="A33" s="56" t="s">
        <v>4</v>
      </c>
      <c r="B33" s="56"/>
      <c r="C33" s="8" t="s">
        <v>5</v>
      </c>
      <c r="D33" s="8" t="s">
        <v>6</v>
      </c>
      <c r="E33" s="8" t="s">
        <v>172</v>
      </c>
      <c r="F33" s="8" t="s">
        <v>166</v>
      </c>
    </row>
    <row r="34" spans="1:6" x14ac:dyDescent="0.25">
      <c r="A34" s="4"/>
      <c r="B34" s="4"/>
      <c r="C34" s="4"/>
      <c r="D34" s="4" t="s">
        <v>167</v>
      </c>
      <c r="E34" s="4" t="s">
        <v>168</v>
      </c>
      <c r="F34" s="4" t="s">
        <v>169</v>
      </c>
    </row>
    <row r="35" spans="1:6" x14ac:dyDescent="0.25">
      <c r="A35" s="53" t="s">
        <v>115</v>
      </c>
      <c r="B35" s="53"/>
      <c r="C35" s="19" t="s">
        <v>116</v>
      </c>
      <c r="D35" s="5">
        <v>0.5</v>
      </c>
      <c r="E35" s="5">
        <v>0.1</v>
      </c>
      <c r="F35" s="20">
        <f t="shared" ref="F35:F41" si="1">D35 * E35</f>
        <v>0.05</v>
      </c>
    </row>
    <row r="36" spans="1:6" x14ac:dyDescent="0.25">
      <c r="A36" s="48" t="s">
        <v>153</v>
      </c>
      <c r="B36" s="48"/>
      <c r="C36" s="19" t="s">
        <v>127</v>
      </c>
      <c r="D36" s="5">
        <v>1.93</v>
      </c>
      <c r="E36" s="5">
        <v>0.1</v>
      </c>
      <c r="F36" s="20">
        <f t="shared" si="1"/>
        <v>0.193</v>
      </c>
    </row>
    <row r="37" spans="1:6" x14ac:dyDescent="0.25">
      <c r="A37" s="48" t="s">
        <v>126</v>
      </c>
      <c r="B37" s="48"/>
      <c r="C37" s="19" t="s">
        <v>127</v>
      </c>
      <c r="D37" s="5">
        <v>279.5</v>
      </c>
      <c r="E37" s="5">
        <v>3.0000000000000001E-3</v>
      </c>
      <c r="F37" s="20">
        <f t="shared" si="1"/>
        <v>0.83899999999999997</v>
      </c>
    </row>
    <row r="38" spans="1:6" x14ac:dyDescent="0.25">
      <c r="A38" s="48" t="s">
        <v>119</v>
      </c>
      <c r="B38" s="48"/>
      <c r="C38" s="19" t="s">
        <v>120</v>
      </c>
      <c r="D38" s="5">
        <v>0.16700000000000001</v>
      </c>
      <c r="E38" s="5">
        <v>2.5</v>
      </c>
      <c r="F38" s="20">
        <f t="shared" si="1"/>
        <v>0.41799999999999998</v>
      </c>
    </row>
    <row r="39" spans="1:6" x14ac:dyDescent="0.25">
      <c r="A39" s="54" t="s">
        <v>145</v>
      </c>
      <c r="B39" s="48"/>
      <c r="C39" s="19" t="s">
        <v>137</v>
      </c>
      <c r="D39" s="5">
        <v>1</v>
      </c>
      <c r="E39" s="5">
        <v>0.35</v>
      </c>
      <c r="F39" s="20">
        <f t="shared" si="1"/>
        <v>0.35</v>
      </c>
    </row>
    <row r="40" spans="1:6" x14ac:dyDescent="0.25">
      <c r="A40" s="54" t="s">
        <v>124</v>
      </c>
      <c r="B40" s="48"/>
      <c r="C40" s="19" t="s">
        <v>120</v>
      </c>
      <c r="D40" s="5">
        <v>0.752</v>
      </c>
      <c r="E40" s="5">
        <v>3.7</v>
      </c>
      <c r="F40" s="20">
        <f t="shared" si="1"/>
        <v>2.782</v>
      </c>
    </row>
    <row r="41" spans="1:6" x14ac:dyDescent="0.25">
      <c r="A41" s="48" t="s">
        <v>121</v>
      </c>
      <c r="B41" s="48"/>
      <c r="C41" s="19" t="s">
        <v>120</v>
      </c>
      <c r="D41" s="5">
        <v>0.436</v>
      </c>
      <c r="E41" s="5">
        <v>3.7</v>
      </c>
      <c r="F41" s="20">
        <f t="shared" si="1"/>
        <v>1.613</v>
      </c>
    </row>
    <row r="42" spans="1:6" x14ac:dyDescent="0.25">
      <c r="A42" s="49" t="s">
        <v>183</v>
      </c>
      <c r="B42" s="49"/>
      <c r="C42" s="53"/>
      <c r="D42" s="53"/>
      <c r="E42" s="53"/>
      <c r="F42" s="22">
        <f>SUM(F35:F41)</f>
        <v>6.2450000000000001</v>
      </c>
    </row>
    <row r="43" spans="1:6" x14ac:dyDescent="0.25">
      <c r="A43" s="53"/>
      <c r="B43" s="53"/>
      <c r="C43" s="53" t="s">
        <v>184</v>
      </c>
      <c r="D43" s="53"/>
      <c r="E43" s="53"/>
      <c r="F43" s="23">
        <f>F23 + F31 + F16 + F42</f>
        <v>140.91999999999999</v>
      </c>
    </row>
    <row r="44" spans="1:6" x14ac:dyDescent="0.25">
      <c r="A44" s="48"/>
      <c r="B44" s="48"/>
      <c r="C44" s="53" t="str">
        <f>COSTOS_INDIRECTOS!C6&amp;COSTOS_INDIRECTOS!C8&amp;COSTOS_INDIRECTOS!C7</f>
        <v>INDIRECTOS 13%</v>
      </c>
      <c r="D44" s="53"/>
      <c r="E44" s="53"/>
      <c r="F44" s="23">
        <f>F43 * (COSTOS_INDIRECTOS!B3 + COSTOS_INDIRECTOS!B4 + COSTOS_INDIRECTOS!B6 + COSTOS_INDIRECTOS!B7)</f>
        <v>18.32</v>
      </c>
    </row>
    <row r="45" spans="1:6" x14ac:dyDescent="0.25">
      <c r="A45" s="48"/>
      <c r="B45" s="48"/>
      <c r="C45" s="53" t="str">
        <f>COSTOS_INDIRECTOS!A5&amp;COSTOS_INDIRECTOS!C5&amp;COSTOS_INDIRECTOS!C7</f>
        <v>UTILIDAD 5%</v>
      </c>
      <c r="D45" s="53"/>
      <c r="E45" s="53"/>
      <c r="F45" s="23">
        <f>(F43 * COSTOS_INDIRECTOS!B5)</f>
        <v>7.0460000000000003</v>
      </c>
    </row>
    <row r="46" spans="1:6" x14ac:dyDescent="0.25">
      <c r="A46" s="48"/>
      <c r="B46" s="48"/>
      <c r="C46" s="49" t="s">
        <v>185</v>
      </c>
      <c r="D46" s="49"/>
      <c r="E46" s="49"/>
      <c r="F46" s="24">
        <f>SUM(F43:F45)</f>
        <v>166.286</v>
      </c>
    </row>
    <row r="47" spans="1:6" x14ac:dyDescent="0.25">
      <c r="A47" s="50"/>
      <c r="B47" s="50"/>
      <c r="C47" s="51" t="s">
        <v>186</v>
      </c>
      <c r="D47" s="51"/>
      <c r="E47" s="51"/>
      <c r="F47" s="25">
        <f>ROUND(F46,3)</f>
        <v>166.29</v>
      </c>
    </row>
    <row r="48" spans="1:6" x14ac:dyDescent="0.25">
      <c r="A48" s="52" t="s">
        <v>34</v>
      </c>
      <c r="B48" s="52"/>
      <c r="C48" s="52"/>
      <c r="D48" s="52"/>
      <c r="E48" s="52"/>
      <c r="F48" s="52"/>
    </row>
  </sheetData>
  <mergeCells count="37">
    <mergeCell ref="A16:E16"/>
    <mergeCell ref="A1:F1"/>
    <mergeCell ref="A2:F2"/>
    <mergeCell ref="A6:F6"/>
    <mergeCell ref="A7:B7"/>
    <mergeCell ref="A9:B9"/>
    <mergeCell ref="A10:B10"/>
    <mergeCell ref="A11:B11"/>
    <mergeCell ref="A12:B12"/>
    <mergeCell ref="A13:B13"/>
    <mergeCell ref="A14:B14"/>
    <mergeCell ref="A15:B15"/>
    <mergeCell ref="A40:B40"/>
    <mergeCell ref="A17:F17"/>
    <mergeCell ref="A23:E23"/>
    <mergeCell ref="A24:F24"/>
    <mergeCell ref="A31:E31"/>
    <mergeCell ref="A32:F32"/>
    <mergeCell ref="A33:B33"/>
    <mergeCell ref="A35:B35"/>
    <mergeCell ref="A36:B36"/>
    <mergeCell ref="A37:B37"/>
    <mergeCell ref="A38:B38"/>
    <mergeCell ref="A39:B39"/>
    <mergeCell ref="A41:B41"/>
    <mergeCell ref="A42:E42"/>
    <mergeCell ref="A43:B43"/>
    <mergeCell ref="C43:E43"/>
    <mergeCell ref="A44:B44"/>
    <mergeCell ref="C44:E44"/>
    <mergeCell ref="A48:F48"/>
    <mergeCell ref="A45:B45"/>
    <mergeCell ref="C45:E45"/>
    <mergeCell ref="A46:B46"/>
    <mergeCell ref="C46:E46"/>
    <mergeCell ref="A47:B47"/>
    <mergeCell ref="C47:E4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4690-C466-4B3E-B81E-CAE93A1A7BFB}">
  <dimension ref="A1:F48"/>
  <sheetViews>
    <sheetView topLeftCell="A30" workbookViewId="0">
      <selection activeCell="A48" sqref="A48:F4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234</v>
      </c>
    </row>
    <row r="4" spans="1:6" x14ac:dyDescent="0.25">
      <c r="A4" s="3" t="s">
        <v>235</v>
      </c>
      <c r="B4" s="3"/>
      <c r="C4" s="3"/>
      <c r="D4" s="3"/>
      <c r="E4" s="3"/>
      <c r="F4" s="3" t="s">
        <v>161</v>
      </c>
    </row>
    <row r="5" spans="1:6" x14ac:dyDescent="0.25">
      <c r="A5" s="3" t="s">
        <v>229</v>
      </c>
      <c r="B5" s="3"/>
      <c r="C5" s="3"/>
      <c r="D5" s="3"/>
      <c r="E5" s="3"/>
      <c r="F5" s="3" t="s">
        <v>236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115</v>
      </c>
      <c r="B9" s="53"/>
      <c r="C9" s="19" t="s">
        <v>116</v>
      </c>
      <c r="D9" s="5">
        <v>0.5</v>
      </c>
      <c r="E9" s="5">
        <f>MATERIAL!I4</f>
        <v>0.6</v>
      </c>
      <c r="F9" s="20">
        <f t="shared" ref="F9:F15" si="0">D9 * E9</f>
        <v>0.3</v>
      </c>
    </row>
    <row r="10" spans="1:6" x14ac:dyDescent="0.25">
      <c r="A10" s="48" t="s">
        <v>153</v>
      </c>
      <c r="B10" s="48"/>
      <c r="C10" s="19" t="s">
        <v>127</v>
      </c>
      <c r="D10" s="5">
        <v>1.93</v>
      </c>
      <c r="E10" s="5">
        <f>MATERIAL!I28</f>
        <v>1.35</v>
      </c>
      <c r="F10" s="20">
        <f t="shared" si="0"/>
        <v>2.6059999999999999</v>
      </c>
    </row>
    <row r="11" spans="1:6" x14ac:dyDescent="0.25">
      <c r="A11" s="48" t="s">
        <v>126</v>
      </c>
      <c r="B11" s="48"/>
      <c r="C11" s="19" t="s">
        <v>127</v>
      </c>
      <c r="D11" s="5">
        <v>279.54000000000002</v>
      </c>
      <c r="E11" s="5">
        <f>MATERIAL!I11</f>
        <v>0.17</v>
      </c>
      <c r="F11" s="20">
        <f t="shared" si="0"/>
        <v>47.521999999999998</v>
      </c>
    </row>
    <row r="12" spans="1:6" x14ac:dyDescent="0.25">
      <c r="A12" s="48" t="s">
        <v>119</v>
      </c>
      <c r="B12" s="48"/>
      <c r="C12" s="19" t="s">
        <v>120</v>
      </c>
      <c r="D12" s="5">
        <v>0.16700000000000001</v>
      </c>
      <c r="E12" s="5">
        <f>MATERIAL!I5</f>
        <v>1.05</v>
      </c>
      <c r="F12" s="20">
        <f t="shared" si="0"/>
        <v>0.17499999999999999</v>
      </c>
    </row>
    <row r="13" spans="1:6" x14ac:dyDescent="0.25">
      <c r="A13" s="54" t="s">
        <v>145</v>
      </c>
      <c r="B13" s="48"/>
      <c r="C13" s="19" t="s">
        <v>137</v>
      </c>
      <c r="D13" s="5">
        <v>1</v>
      </c>
      <c r="E13" s="5">
        <f>MATERIAL!I21</f>
        <v>3</v>
      </c>
      <c r="F13" s="20">
        <f t="shared" si="0"/>
        <v>3</v>
      </c>
    </row>
    <row r="14" spans="1:6" x14ac:dyDescent="0.25">
      <c r="A14" s="54" t="s">
        <v>124</v>
      </c>
      <c r="B14" s="48"/>
      <c r="C14" s="19" t="s">
        <v>120</v>
      </c>
      <c r="D14" s="5">
        <v>0.752</v>
      </c>
      <c r="E14" s="5">
        <f>MATERIAL!I9</f>
        <v>13.8</v>
      </c>
      <c r="F14" s="20">
        <f t="shared" si="0"/>
        <v>10.378</v>
      </c>
    </row>
    <row r="15" spans="1:6" x14ac:dyDescent="0.25">
      <c r="A15" s="48" t="s">
        <v>121</v>
      </c>
      <c r="B15" s="48"/>
      <c r="C15" s="19" t="s">
        <v>120</v>
      </c>
      <c r="D15" s="5">
        <v>0.436</v>
      </c>
      <c r="E15" s="5">
        <f>MATERIAL!I6</f>
        <v>9.7799999999999994</v>
      </c>
      <c r="F15" s="20">
        <f t="shared" si="0"/>
        <v>4.2640000000000002</v>
      </c>
    </row>
    <row r="16" spans="1:6" x14ac:dyDescent="0.25">
      <c r="A16" s="49" t="s">
        <v>170</v>
      </c>
      <c r="B16" s="49"/>
      <c r="C16" s="49"/>
      <c r="D16" s="49"/>
      <c r="E16" s="49"/>
      <c r="F16" s="21">
        <f>SUM(F9:F15)</f>
        <v>68.245000000000005</v>
      </c>
    </row>
    <row r="17" spans="1:6" x14ac:dyDescent="0.25">
      <c r="A17" s="55" t="s">
        <v>171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172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177</v>
      </c>
      <c r="B20" s="5"/>
      <c r="C20" s="5"/>
      <c r="D20" s="5"/>
      <c r="E20" s="5"/>
      <c r="F20" s="20">
        <f>F31 * 5 / 100</f>
        <v>3.6619999999999999</v>
      </c>
    </row>
    <row r="21" spans="1:6" x14ac:dyDescent="0.25">
      <c r="A21" s="5" t="s">
        <v>66</v>
      </c>
      <c r="B21" s="5">
        <v>2.7</v>
      </c>
      <c r="C21" s="5">
        <f>EQUIPO!F5</f>
        <v>6.5</v>
      </c>
      <c r="D21" s="5">
        <f>B21 * C21</f>
        <v>17.55</v>
      </c>
      <c r="E21" s="5">
        <v>1.0145999999999999</v>
      </c>
      <c r="F21" s="20">
        <f>D21 * E21</f>
        <v>17.806000000000001</v>
      </c>
    </row>
    <row r="22" spans="1:6" ht="23.25" x14ac:dyDescent="0.25">
      <c r="A22" s="26" t="s">
        <v>78</v>
      </c>
      <c r="B22" s="5">
        <v>2.7</v>
      </c>
      <c r="C22" s="5">
        <f>EQUIPO!F16</f>
        <v>3.5</v>
      </c>
      <c r="D22" s="5">
        <f>B22 * C22</f>
        <v>9.4499999999999993</v>
      </c>
      <c r="E22" s="5">
        <v>1.0145999999999999</v>
      </c>
      <c r="F22" s="20">
        <f>D22 * E22</f>
        <v>9.5879999999999992</v>
      </c>
    </row>
    <row r="23" spans="1:6" x14ac:dyDescent="0.25">
      <c r="A23" s="49" t="s">
        <v>178</v>
      </c>
      <c r="B23" s="49"/>
      <c r="C23" s="49"/>
      <c r="D23" s="49"/>
      <c r="E23" s="49"/>
      <c r="F23" s="21">
        <f>SUM(F19:F22)</f>
        <v>31.056000000000001</v>
      </c>
    </row>
    <row r="24" spans="1:6" x14ac:dyDescent="0.25">
      <c r="A24" s="55" t="s">
        <v>179</v>
      </c>
      <c r="B24" s="55"/>
      <c r="C24" s="55"/>
      <c r="D24" s="55"/>
      <c r="E24" s="55"/>
      <c r="F24" s="55"/>
    </row>
    <row r="25" spans="1:6" x14ac:dyDescent="0.25">
      <c r="A25" s="8" t="s">
        <v>4</v>
      </c>
      <c r="B25" s="8" t="s">
        <v>6</v>
      </c>
      <c r="C25" s="8" t="s">
        <v>180</v>
      </c>
      <c r="D25" s="8" t="s">
        <v>173</v>
      </c>
      <c r="E25" s="8" t="s">
        <v>174</v>
      </c>
      <c r="F25" s="8" t="s">
        <v>166</v>
      </c>
    </row>
    <row r="26" spans="1:6" x14ac:dyDescent="0.25">
      <c r="A26" s="4"/>
      <c r="B26" s="4" t="s">
        <v>167</v>
      </c>
      <c r="C26" s="4" t="s">
        <v>168</v>
      </c>
      <c r="D26" s="4" t="s">
        <v>169</v>
      </c>
      <c r="E26" s="4" t="s">
        <v>175</v>
      </c>
      <c r="F26" s="4" t="s">
        <v>176</v>
      </c>
    </row>
    <row r="27" spans="1:6" x14ac:dyDescent="0.25">
      <c r="A27" s="5" t="s">
        <v>85</v>
      </c>
      <c r="B27" s="5">
        <v>12</v>
      </c>
      <c r="C27" s="5">
        <f>'MANO DE OBRA'!F4</f>
        <v>4.34</v>
      </c>
      <c r="D27" s="5">
        <f>B27 * C27</f>
        <v>52.08</v>
      </c>
      <c r="E27" s="5">
        <v>1.0145999999999999</v>
      </c>
      <c r="F27" s="20">
        <f>D27 * E27</f>
        <v>52.84</v>
      </c>
    </row>
    <row r="28" spans="1:6" x14ac:dyDescent="0.25">
      <c r="A28" s="5" t="s">
        <v>89</v>
      </c>
      <c r="B28" s="5">
        <v>3</v>
      </c>
      <c r="C28" s="5">
        <f>'MANO DE OBRA'!F7</f>
        <v>4.3899999999999997</v>
      </c>
      <c r="D28" s="5">
        <f>B28 * C28</f>
        <v>13.17</v>
      </c>
      <c r="E28" s="5">
        <v>1.0145999999999999</v>
      </c>
      <c r="F28" s="20">
        <f>D28 * E28</f>
        <v>13.362</v>
      </c>
    </row>
    <row r="29" spans="1:6" x14ac:dyDescent="0.25">
      <c r="A29" s="5" t="s">
        <v>92</v>
      </c>
      <c r="B29" s="5">
        <v>0.75</v>
      </c>
      <c r="C29" s="5">
        <f>'MANO DE OBRA'!F9</f>
        <v>4.3899999999999997</v>
      </c>
      <c r="D29" s="5">
        <f>B29 * C29</f>
        <v>3.2925</v>
      </c>
      <c r="E29" s="5">
        <v>1.0145999999999999</v>
      </c>
      <c r="F29" s="20">
        <f>D29 * E29</f>
        <v>3.3410000000000002</v>
      </c>
    </row>
    <row r="30" spans="1:6" x14ac:dyDescent="0.25">
      <c r="A30" s="5" t="s">
        <v>94</v>
      </c>
      <c r="B30" s="5">
        <v>0.75</v>
      </c>
      <c r="C30" s="5">
        <f>'MANO DE OBRA'!F11</f>
        <v>4.87</v>
      </c>
      <c r="D30" s="5">
        <f>B30 * C30</f>
        <v>3.6524999999999999</v>
      </c>
      <c r="E30" s="5">
        <v>1.0145999999999999</v>
      </c>
      <c r="F30" s="20">
        <f>D30 * E30</f>
        <v>3.706</v>
      </c>
    </row>
    <row r="31" spans="1:6" x14ac:dyDescent="0.25">
      <c r="A31" s="49" t="s">
        <v>181</v>
      </c>
      <c r="B31" s="49"/>
      <c r="C31" s="49"/>
      <c r="D31" s="49"/>
      <c r="E31" s="49"/>
      <c r="F31" s="21">
        <f>SUM(F27:F30)</f>
        <v>73.248999999999995</v>
      </c>
    </row>
    <row r="32" spans="1:6" x14ac:dyDescent="0.25">
      <c r="A32" s="55" t="s">
        <v>182</v>
      </c>
      <c r="B32" s="55"/>
      <c r="C32" s="55"/>
      <c r="D32" s="55"/>
      <c r="E32" s="55"/>
      <c r="F32" s="55"/>
    </row>
    <row r="33" spans="1:6" x14ac:dyDescent="0.25">
      <c r="A33" s="56" t="s">
        <v>4</v>
      </c>
      <c r="B33" s="56"/>
      <c r="C33" s="8" t="s">
        <v>5</v>
      </c>
      <c r="D33" s="8" t="s">
        <v>6</v>
      </c>
      <c r="E33" s="8" t="s">
        <v>172</v>
      </c>
      <c r="F33" s="8" t="s">
        <v>166</v>
      </c>
    </row>
    <row r="34" spans="1:6" x14ac:dyDescent="0.25">
      <c r="A34" s="4"/>
      <c r="B34" s="4"/>
      <c r="C34" s="4"/>
      <c r="D34" s="4" t="s">
        <v>167</v>
      </c>
      <c r="E34" s="4" t="s">
        <v>168</v>
      </c>
      <c r="F34" s="4" t="s">
        <v>169</v>
      </c>
    </row>
    <row r="35" spans="1:6" x14ac:dyDescent="0.25">
      <c r="A35" s="53" t="s">
        <v>115</v>
      </c>
      <c r="B35" s="53"/>
      <c r="C35" s="19" t="s">
        <v>116</v>
      </c>
      <c r="D35" s="5">
        <v>0.5</v>
      </c>
      <c r="E35" s="5">
        <v>0.1</v>
      </c>
      <c r="F35" s="20">
        <f t="shared" ref="F35:F41" si="1">D35 * E35</f>
        <v>0.05</v>
      </c>
    </row>
    <row r="36" spans="1:6" x14ac:dyDescent="0.25">
      <c r="A36" s="48" t="s">
        <v>153</v>
      </c>
      <c r="B36" s="48"/>
      <c r="C36" s="19" t="s">
        <v>127</v>
      </c>
      <c r="D36" s="5">
        <v>1.93</v>
      </c>
      <c r="E36" s="5">
        <v>0.1</v>
      </c>
      <c r="F36" s="20">
        <f t="shared" si="1"/>
        <v>0.193</v>
      </c>
    </row>
    <row r="37" spans="1:6" x14ac:dyDescent="0.25">
      <c r="A37" s="48" t="s">
        <v>126</v>
      </c>
      <c r="B37" s="48"/>
      <c r="C37" s="19" t="s">
        <v>127</v>
      </c>
      <c r="D37" s="5">
        <v>279.5</v>
      </c>
      <c r="E37" s="5">
        <v>3.0000000000000001E-3</v>
      </c>
      <c r="F37" s="20">
        <f t="shared" si="1"/>
        <v>0.83899999999999997</v>
      </c>
    </row>
    <row r="38" spans="1:6" x14ac:dyDescent="0.25">
      <c r="A38" s="48" t="s">
        <v>119</v>
      </c>
      <c r="B38" s="48"/>
      <c r="C38" s="19" t="s">
        <v>120</v>
      </c>
      <c r="D38" s="5">
        <v>0.16700000000000001</v>
      </c>
      <c r="E38" s="5">
        <v>2.5</v>
      </c>
      <c r="F38" s="20">
        <f t="shared" si="1"/>
        <v>0.41799999999999998</v>
      </c>
    </row>
    <row r="39" spans="1:6" x14ac:dyDescent="0.25">
      <c r="A39" s="54" t="s">
        <v>145</v>
      </c>
      <c r="B39" s="48"/>
      <c r="C39" s="19" t="s">
        <v>137</v>
      </c>
      <c r="D39" s="5">
        <v>1</v>
      </c>
      <c r="E39" s="5">
        <v>0.35</v>
      </c>
      <c r="F39" s="20">
        <f t="shared" si="1"/>
        <v>0.35</v>
      </c>
    </row>
    <row r="40" spans="1:6" x14ac:dyDescent="0.25">
      <c r="A40" s="54" t="s">
        <v>124</v>
      </c>
      <c r="B40" s="48"/>
      <c r="C40" s="19" t="s">
        <v>120</v>
      </c>
      <c r="D40" s="5">
        <v>0.752</v>
      </c>
      <c r="E40" s="5">
        <v>3.7</v>
      </c>
      <c r="F40" s="20">
        <f t="shared" si="1"/>
        <v>2.782</v>
      </c>
    </row>
    <row r="41" spans="1:6" x14ac:dyDescent="0.25">
      <c r="A41" s="48" t="s">
        <v>121</v>
      </c>
      <c r="B41" s="48"/>
      <c r="C41" s="19" t="s">
        <v>120</v>
      </c>
      <c r="D41" s="5">
        <v>0.436</v>
      </c>
      <c r="E41" s="5">
        <v>3.7</v>
      </c>
      <c r="F41" s="20">
        <f t="shared" si="1"/>
        <v>1.613</v>
      </c>
    </row>
    <row r="42" spans="1:6" x14ac:dyDescent="0.25">
      <c r="A42" s="49" t="s">
        <v>183</v>
      </c>
      <c r="B42" s="49"/>
      <c r="C42" s="53"/>
      <c r="D42" s="53"/>
      <c r="E42" s="53"/>
      <c r="F42" s="22">
        <f>SUM(F35:F41)</f>
        <v>6.2450000000000001</v>
      </c>
    </row>
    <row r="43" spans="1:6" x14ac:dyDescent="0.25">
      <c r="A43" s="53"/>
      <c r="B43" s="53"/>
      <c r="C43" s="53" t="s">
        <v>184</v>
      </c>
      <c r="D43" s="53"/>
      <c r="E43" s="53"/>
      <c r="F43" s="23">
        <f>F23 + F31 + F16 + F42</f>
        <v>178.79499999999999</v>
      </c>
    </row>
    <row r="44" spans="1:6" x14ac:dyDescent="0.25">
      <c r="A44" s="48"/>
      <c r="B44" s="48"/>
      <c r="C44" s="53" t="str">
        <f>COSTOS_INDIRECTOS!C6&amp;COSTOS_INDIRECTOS!C8&amp;COSTOS_INDIRECTOS!C7</f>
        <v>INDIRECTOS 13%</v>
      </c>
      <c r="D44" s="53"/>
      <c r="E44" s="53"/>
      <c r="F44" s="23">
        <f>F43 * (COSTOS_INDIRECTOS!B3 + COSTOS_INDIRECTOS!B4 + COSTOS_INDIRECTOS!B6 + COSTOS_INDIRECTOS!B7)</f>
        <v>23.242999999999999</v>
      </c>
    </row>
    <row r="45" spans="1:6" x14ac:dyDescent="0.25">
      <c r="A45" s="48"/>
      <c r="B45" s="48"/>
      <c r="C45" s="53" t="str">
        <f>COSTOS_INDIRECTOS!A5&amp;COSTOS_INDIRECTOS!C5&amp;COSTOS_INDIRECTOS!C7</f>
        <v>UTILIDAD 5%</v>
      </c>
      <c r="D45" s="53"/>
      <c r="E45" s="53"/>
      <c r="F45" s="23">
        <f>(F43 * COSTOS_INDIRECTOS!B5)</f>
        <v>8.94</v>
      </c>
    </row>
    <row r="46" spans="1:6" x14ac:dyDescent="0.25">
      <c r="A46" s="48"/>
      <c r="B46" s="48"/>
      <c r="C46" s="49" t="s">
        <v>185</v>
      </c>
      <c r="D46" s="49"/>
      <c r="E46" s="49"/>
      <c r="F46" s="24">
        <f>SUM(F43:F45)</f>
        <v>210.97800000000001</v>
      </c>
    </row>
    <row r="47" spans="1:6" x14ac:dyDescent="0.25">
      <c r="A47" s="50"/>
      <c r="B47" s="50"/>
      <c r="C47" s="51" t="s">
        <v>186</v>
      </c>
      <c r="D47" s="51"/>
      <c r="E47" s="51"/>
      <c r="F47" s="25">
        <f>ROUND(F46,3)</f>
        <v>210.98</v>
      </c>
    </row>
    <row r="48" spans="1:6" x14ac:dyDescent="0.25">
      <c r="A48" s="52" t="s">
        <v>34</v>
      </c>
      <c r="B48" s="52"/>
      <c r="C48" s="52"/>
      <c r="D48" s="52"/>
      <c r="E48" s="52"/>
      <c r="F48" s="52"/>
    </row>
  </sheetData>
  <mergeCells count="37">
    <mergeCell ref="A16:E16"/>
    <mergeCell ref="A1:F1"/>
    <mergeCell ref="A2:F2"/>
    <mergeCell ref="A6:F6"/>
    <mergeCell ref="A7:B7"/>
    <mergeCell ref="A9:B9"/>
    <mergeCell ref="A10:B10"/>
    <mergeCell ref="A11:B11"/>
    <mergeCell ref="A12:B12"/>
    <mergeCell ref="A13:B13"/>
    <mergeCell ref="A14:B14"/>
    <mergeCell ref="A15:B15"/>
    <mergeCell ref="A40:B40"/>
    <mergeCell ref="A17:F17"/>
    <mergeCell ref="A23:E23"/>
    <mergeCell ref="A24:F24"/>
    <mergeCell ref="A31:E31"/>
    <mergeCell ref="A32:F32"/>
    <mergeCell ref="A33:B33"/>
    <mergeCell ref="A35:B35"/>
    <mergeCell ref="A36:B36"/>
    <mergeCell ref="A37:B37"/>
    <mergeCell ref="A38:B38"/>
    <mergeCell ref="A39:B39"/>
    <mergeCell ref="A41:B41"/>
    <mergeCell ref="A42:E42"/>
    <mergeCell ref="A43:B43"/>
    <mergeCell ref="C43:E43"/>
    <mergeCell ref="A44:B44"/>
    <mergeCell ref="C44:E44"/>
    <mergeCell ref="A48:F48"/>
    <mergeCell ref="A45:B45"/>
    <mergeCell ref="C45:E45"/>
    <mergeCell ref="A46:B46"/>
    <mergeCell ref="C46:E46"/>
    <mergeCell ref="A47:B47"/>
    <mergeCell ref="C47:E4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4C63-C106-4AE4-BDBF-164BC38E7E97}">
  <dimension ref="A1:F40"/>
  <sheetViews>
    <sheetView topLeftCell="A22" workbookViewId="0">
      <selection activeCell="A40" sqref="A40:F4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237</v>
      </c>
    </row>
    <row r="4" spans="1:6" x14ac:dyDescent="0.25">
      <c r="A4" s="3" t="s">
        <v>238</v>
      </c>
      <c r="B4" s="3"/>
      <c r="C4" s="3"/>
      <c r="D4" s="3"/>
      <c r="E4" s="3"/>
      <c r="F4" s="3" t="s">
        <v>239</v>
      </c>
    </row>
    <row r="5" spans="1:6" x14ac:dyDescent="0.25">
      <c r="A5" s="3" t="s">
        <v>240</v>
      </c>
      <c r="B5" s="3"/>
      <c r="C5" s="3"/>
      <c r="D5" s="3"/>
      <c r="E5" s="3"/>
      <c r="F5" s="3" t="s">
        <v>241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153</v>
      </c>
      <c r="B9" s="53"/>
      <c r="C9" s="19" t="s">
        <v>127</v>
      </c>
      <c r="D9" s="5">
        <v>1.5780000000000001</v>
      </c>
      <c r="E9" s="5">
        <f>MATERIAL!I28</f>
        <v>1.35</v>
      </c>
      <c r="F9" s="20">
        <f>D9 * E9</f>
        <v>2.13</v>
      </c>
    </row>
    <row r="10" spans="1:6" x14ac:dyDescent="0.25">
      <c r="A10" s="48" t="s">
        <v>126</v>
      </c>
      <c r="B10" s="48"/>
      <c r="C10" s="19" t="s">
        <v>127</v>
      </c>
      <c r="D10" s="5">
        <v>0.85</v>
      </c>
      <c r="E10" s="5">
        <f>MATERIAL!I11</f>
        <v>0.17</v>
      </c>
      <c r="F10" s="20">
        <f>D10 * E10</f>
        <v>0.14499999999999999</v>
      </c>
    </row>
    <row r="11" spans="1:6" x14ac:dyDescent="0.25">
      <c r="A11" s="48" t="s">
        <v>119</v>
      </c>
      <c r="B11" s="48"/>
      <c r="C11" s="19" t="s">
        <v>120</v>
      </c>
      <c r="D11" s="5">
        <v>1E-3</v>
      </c>
      <c r="E11" s="5">
        <f>MATERIAL!I5</f>
        <v>1.05</v>
      </c>
      <c r="F11" s="20">
        <f>D11 * E11</f>
        <v>1E-3</v>
      </c>
    </row>
    <row r="12" spans="1:6" x14ac:dyDescent="0.25">
      <c r="A12" s="54" t="s">
        <v>130</v>
      </c>
      <c r="B12" s="48"/>
      <c r="C12" s="19" t="s">
        <v>116</v>
      </c>
      <c r="D12" s="5">
        <v>0.04</v>
      </c>
      <c r="E12" s="5">
        <f>MATERIAL!I12</f>
        <v>18.46</v>
      </c>
      <c r="F12" s="20">
        <f>D12 * E12</f>
        <v>0.73799999999999999</v>
      </c>
    </row>
    <row r="13" spans="1:6" x14ac:dyDescent="0.25">
      <c r="A13" s="48" t="s">
        <v>121</v>
      </c>
      <c r="B13" s="48"/>
      <c r="C13" s="19" t="s">
        <v>120</v>
      </c>
      <c r="D13" s="5">
        <v>0.02</v>
      </c>
      <c r="E13" s="5">
        <f>MATERIAL!I6</f>
        <v>9.7799999999999994</v>
      </c>
      <c r="F13" s="20">
        <f>D13 * E13</f>
        <v>0.19600000000000001</v>
      </c>
    </row>
    <row r="14" spans="1:6" x14ac:dyDescent="0.25">
      <c r="A14" s="49" t="s">
        <v>170</v>
      </c>
      <c r="B14" s="49"/>
      <c r="C14" s="49"/>
      <c r="D14" s="49"/>
      <c r="E14" s="49"/>
      <c r="F14" s="21">
        <f>SUM(F9:F13)</f>
        <v>3.21</v>
      </c>
    </row>
    <row r="15" spans="1:6" x14ac:dyDescent="0.25">
      <c r="A15" s="55" t="s">
        <v>171</v>
      </c>
      <c r="B15" s="55"/>
      <c r="C15" s="55"/>
      <c r="D15" s="55"/>
      <c r="E15" s="55"/>
      <c r="F15" s="55"/>
    </row>
    <row r="16" spans="1:6" x14ac:dyDescent="0.25">
      <c r="A16" s="8" t="s">
        <v>4</v>
      </c>
      <c r="B16" s="8" t="s">
        <v>6</v>
      </c>
      <c r="C16" s="8" t="s">
        <v>172</v>
      </c>
      <c r="D16" s="8" t="s">
        <v>173</v>
      </c>
      <c r="E16" s="8" t="s">
        <v>174</v>
      </c>
      <c r="F16" s="8" t="s">
        <v>166</v>
      </c>
    </row>
    <row r="17" spans="1:6" x14ac:dyDescent="0.25">
      <c r="A17" s="4"/>
      <c r="B17" s="4" t="s">
        <v>167</v>
      </c>
      <c r="C17" s="4" t="s">
        <v>168</v>
      </c>
      <c r="D17" s="4" t="s">
        <v>169</v>
      </c>
      <c r="E17" s="4" t="s">
        <v>175</v>
      </c>
      <c r="F17" s="4" t="s">
        <v>176</v>
      </c>
    </row>
    <row r="18" spans="1:6" x14ac:dyDescent="0.25">
      <c r="A18" s="5" t="s">
        <v>177</v>
      </c>
      <c r="B18" s="5"/>
      <c r="C18" s="5"/>
      <c r="D18" s="5"/>
      <c r="E18" s="5"/>
      <c r="F18" s="20">
        <f>F25 * 5 / 100</f>
        <v>0.19400000000000001</v>
      </c>
    </row>
    <row r="19" spans="1:6" x14ac:dyDescent="0.25">
      <c r="A19" s="49" t="s">
        <v>178</v>
      </c>
      <c r="B19" s="49"/>
      <c r="C19" s="49"/>
      <c r="D19" s="49"/>
      <c r="E19" s="49"/>
      <c r="F19" s="21">
        <f>SUM(F17:F18)</f>
        <v>0.19400000000000001</v>
      </c>
    </row>
    <row r="20" spans="1:6" x14ac:dyDescent="0.25">
      <c r="A20" s="55" t="s">
        <v>179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180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85</v>
      </c>
      <c r="B23" s="5">
        <v>0.59</v>
      </c>
      <c r="C23" s="5">
        <f>'MANO DE OBRA'!F4</f>
        <v>4.34</v>
      </c>
      <c r="D23" s="5">
        <f>B23 * C23</f>
        <v>2.5606</v>
      </c>
      <c r="E23" s="5">
        <v>1.002</v>
      </c>
      <c r="F23" s="20">
        <f>D23 * E23</f>
        <v>2.5659999999999998</v>
      </c>
    </row>
    <row r="24" spans="1:6" x14ac:dyDescent="0.25">
      <c r="A24" s="5" t="s">
        <v>89</v>
      </c>
      <c r="B24" s="5">
        <v>0.3</v>
      </c>
      <c r="C24" s="5">
        <f>'MANO DE OBRA'!F7</f>
        <v>4.3899999999999997</v>
      </c>
      <c r="D24" s="5">
        <f>B24 * C24</f>
        <v>1.3169999999999999</v>
      </c>
      <c r="E24" s="5">
        <v>1.002</v>
      </c>
      <c r="F24" s="20">
        <f>D24 * E24</f>
        <v>1.32</v>
      </c>
    </row>
    <row r="25" spans="1:6" x14ac:dyDescent="0.25">
      <c r="A25" s="49" t="s">
        <v>181</v>
      </c>
      <c r="B25" s="49"/>
      <c r="C25" s="49"/>
      <c r="D25" s="49"/>
      <c r="E25" s="49"/>
      <c r="F25" s="21">
        <f>SUM(F23:F24)</f>
        <v>3.8860000000000001</v>
      </c>
    </row>
    <row r="26" spans="1:6" x14ac:dyDescent="0.25">
      <c r="A26" s="55" t="s">
        <v>182</v>
      </c>
      <c r="B26" s="55"/>
      <c r="C26" s="55"/>
      <c r="D26" s="55"/>
      <c r="E26" s="55"/>
      <c r="F26" s="55"/>
    </row>
    <row r="27" spans="1:6" x14ac:dyDescent="0.25">
      <c r="A27" s="56" t="s">
        <v>4</v>
      </c>
      <c r="B27" s="56"/>
      <c r="C27" s="8" t="s">
        <v>5</v>
      </c>
      <c r="D27" s="8" t="s">
        <v>6</v>
      </c>
      <c r="E27" s="8" t="s">
        <v>172</v>
      </c>
      <c r="F27" s="8" t="s">
        <v>166</v>
      </c>
    </row>
    <row r="28" spans="1:6" x14ac:dyDescent="0.25">
      <c r="A28" s="4"/>
      <c r="B28" s="4"/>
      <c r="C28" s="4"/>
      <c r="D28" s="4" t="s">
        <v>167</v>
      </c>
      <c r="E28" s="4" t="s">
        <v>168</v>
      </c>
      <c r="F28" s="4" t="s">
        <v>169</v>
      </c>
    </row>
    <row r="29" spans="1:6" x14ac:dyDescent="0.25">
      <c r="A29" s="53" t="s">
        <v>153</v>
      </c>
      <c r="B29" s="53"/>
      <c r="C29" s="19" t="s">
        <v>127</v>
      </c>
      <c r="D29" s="5">
        <v>1.5780000000000001</v>
      </c>
      <c r="E29" s="5">
        <v>0.1</v>
      </c>
      <c r="F29" s="20">
        <f>D29 * E29</f>
        <v>0.158</v>
      </c>
    </row>
    <row r="30" spans="1:6" x14ac:dyDescent="0.25">
      <c r="A30" s="48" t="s">
        <v>126</v>
      </c>
      <c r="B30" s="48"/>
      <c r="C30" s="19" t="s">
        <v>127</v>
      </c>
      <c r="D30" s="5">
        <v>0.85</v>
      </c>
      <c r="E30" s="5">
        <v>3.0000000000000001E-3</v>
      </c>
      <c r="F30" s="20">
        <f>D30 * E30</f>
        <v>3.0000000000000001E-3</v>
      </c>
    </row>
    <row r="31" spans="1:6" x14ac:dyDescent="0.25">
      <c r="A31" s="48" t="s">
        <v>119</v>
      </c>
      <c r="B31" s="48"/>
      <c r="C31" s="19" t="s">
        <v>120</v>
      </c>
      <c r="D31" s="5">
        <v>1E-3</v>
      </c>
      <c r="E31" s="5">
        <v>2.5</v>
      </c>
      <c r="F31" s="20">
        <f>D31 * E31</f>
        <v>3.0000000000000001E-3</v>
      </c>
    </row>
    <row r="32" spans="1:6" x14ac:dyDescent="0.25">
      <c r="A32" s="54" t="s">
        <v>130</v>
      </c>
      <c r="B32" s="48"/>
      <c r="C32" s="19" t="s">
        <v>116</v>
      </c>
      <c r="D32" s="5">
        <v>0.04</v>
      </c>
      <c r="E32" s="5">
        <v>0.2</v>
      </c>
      <c r="F32" s="20">
        <f>D32 * E32</f>
        <v>8.0000000000000002E-3</v>
      </c>
    </row>
    <row r="33" spans="1:6" x14ac:dyDescent="0.25">
      <c r="A33" s="48" t="s">
        <v>121</v>
      </c>
      <c r="B33" s="48"/>
      <c r="C33" s="19" t="s">
        <v>120</v>
      </c>
      <c r="D33" s="5">
        <v>0.02</v>
      </c>
      <c r="E33" s="5">
        <v>3.7</v>
      </c>
      <c r="F33" s="20">
        <f>D33 * E33</f>
        <v>7.3999999999999996E-2</v>
      </c>
    </row>
    <row r="34" spans="1:6" x14ac:dyDescent="0.25">
      <c r="A34" s="49" t="s">
        <v>183</v>
      </c>
      <c r="B34" s="49"/>
      <c r="C34" s="53"/>
      <c r="D34" s="53"/>
      <c r="E34" s="53"/>
      <c r="F34" s="22">
        <f>SUM(F29:F33)</f>
        <v>0.246</v>
      </c>
    </row>
    <row r="35" spans="1:6" x14ac:dyDescent="0.25">
      <c r="A35" s="53"/>
      <c r="B35" s="53"/>
      <c r="C35" s="53" t="s">
        <v>184</v>
      </c>
      <c r="D35" s="53"/>
      <c r="E35" s="53"/>
      <c r="F35" s="23">
        <f>F19 + F25 + F14 + F34</f>
        <v>7.5359999999999996</v>
      </c>
    </row>
    <row r="36" spans="1:6" x14ac:dyDescent="0.25">
      <c r="A36" s="48"/>
      <c r="B36" s="48"/>
      <c r="C36" s="53" t="str">
        <f>COSTOS_INDIRECTOS!C6&amp;COSTOS_INDIRECTOS!C8&amp;COSTOS_INDIRECTOS!C7</f>
        <v>INDIRECTOS 13%</v>
      </c>
      <c r="D36" s="53"/>
      <c r="E36" s="53"/>
      <c r="F36" s="23">
        <f>F35 * (COSTOS_INDIRECTOS!B3 + COSTOS_INDIRECTOS!B4 + COSTOS_INDIRECTOS!B6 + COSTOS_INDIRECTOS!B7)</f>
        <v>0.98</v>
      </c>
    </row>
    <row r="37" spans="1:6" x14ac:dyDescent="0.25">
      <c r="A37" s="48"/>
      <c r="B37" s="48"/>
      <c r="C37" s="53" t="str">
        <f>COSTOS_INDIRECTOS!A5&amp;COSTOS_INDIRECTOS!C5&amp;COSTOS_INDIRECTOS!C7</f>
        <v>UTILIDAD 5%</v>
      </c>
      <c r="D37" s="53"/>
      <c r="E37" s="53"/>
      <c r="F37" s="23">
        <f>(F35 * COSTOS_INDIRECTOS!B5)</f>
        <v>0.377</v>
      </c>
    </row>
    <row r="38" spans="1:6" x14ac:dyDescent="0.25">
      <c r="A38" s="48"/>
      <c r="B38" s="48"/>
      <c r="C38" s="49" t="s">
        <v>185</v>
      </c>
      <c r="D38" s="49"/>
      <c r="E38" s="49"/>
      <c r="F38" s="24">
        <f>SUM(F35:F37)</f>
        <v>8.8930000000000007</v>
      </c>
    </row>
    <row r="39" spans="1:6" x14ac:dyDescent="0.25">
      <c r="A39" s="50"/>
      <c r="B39" s="50"/>
      <c r="C39" s="51" t="s">
        <v>186</v>
      </c>
      <c r="D39" s="51"/>
      <c r="E39" s="51"/>
      <c r="F39" s="25">
        <f>ROUND(F38,3)</f>
        <v>8.89</v>
      </c>
    </row>
    <row r="40" spans="1:6" x14ac:dyDescent="0.25">
      <c r="A40" s="52" t="s">
        <v>34</v>
      </c>
      <c r="B40" s="52"/>
      <c r="C40" s="52"/>
      <c r="D40" s="52"/>
      <c r="E40" s="52"/>
      <c r="F40" s="52"/>
    </row>
  </sheetData>
  <mergeCells count="33">
    <mergeCell ref="A10:B10"/>
    <mergeCell ref="A1:F1"/>
    <mergeCell ref="A2:F2"/>
    <mergeCell ref="A6:F6"/>
    <mergeCell ref="A7:B7"/>
    <mergeCell ref="A9:B9"/>
    <mergeCell ref="A30:B30"/>
    <mergeCell ref="A11:B11"/>
    <mergeCell ref="A12:B12"/>
    <mergeCell ref="A13:B13"/>
    <mergeCell ref="A14:E14"/>
    <mergeCell ref="A15:F15"/>
    <mergeCell ref="A19:E19"/>
    <mergeCell ref="A20:F20"/>
    <mergeCell ref="A25:E25"/>
    <mergeCell ref="A26:F26"/>
    <mergeCell ref="A27:B27"/>
    <mergeCell ref="A29:B29"/>
    <mergeCell ref="A31:B31"/>
    <mergeCell ref="A32:B32"/>
    <mergeCell ref="A33:B33"/>
    <mergeCell ref="A34:E34"/>
    <mergeCell ref="A35:B35"/>
    <mergeCell ref="C35:E35"/>
    <mergeCell ref="A39:B39"/>
    <mergeCell ref="C39:E39"/>
    <mergeCell ref="A40:F40"/>
    <mergeCell ref="A36:B36"/>
    <mergeCell ref="C36:E36"/>
    <mergeCell ref="A37:B37"/>
    <mergeCell ref="C37:E37"/>
    <mergeCell ref="A38:B38"/>
    <mergeCell ref="C38:E3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DA92F-067C-4886-A0F1-081F21C34EE5}">
  <dimension ref="A1:F43"/>
  <sheetViews>
    <sheetView topLeftCell="A25" workbookViewId="0">
      <selection activeCell="A43" sqref="A43:F4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242</v>
      </c>
    </row>
    <row r="4" spans="1:6" x14ac:dyDescent="0.25">
      <c r="A4" s="3" t="s">
        <v>243</v>
      </c>
      <c r="B4" s="3"/>
      <c r="C4" s="3"/>
      <c r="D4" s="3"/>
      <c r="E4" s="3"/>
      <c r="F4" s="3" t="s">
        <v>239</v>
      </c>
    </row>
    <row r="5" spans="1:6" x14ac:dyDescent="0.25">
      <c r="A5" s="3" t="s">
        <v>244</v>
      </c>
      <c r="B5" s="3"/>
      <c r="C5" s="3"/>
      <c r="D5" s="3"/>
      <c r="E5" s="3"/>
      <c r="F5" s="3" t="s">
        <v>245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115</v>
      </c>
      <c r="B9" s="53"/>
      <c r="C9" s="19" t="s">
        <v>116</v>
      </c>
      <c r="D9" s="5">
        <v>0.09</v>
      </c>
      <c r="E9" s="5">
        <f>MATERIAL!I4</f>
        <v>0.6</v>
      </c>
      <c r="F9" s="20">
        <f t="shared" ref="F9:F14" si="0">D9 * E9</f>
        <v>5.3999999999999999E-2</v>
      </c>
    </row>
    <row r="10" spans="1:6" x14ac:dyDescent="0.25">
      <c r="A10" s="48" t="s">
        <v>126</v>
      </c>
      <c r="B10" s="48"/>
      <c r="C10" s="19" t="s">
        <v>127</v>
      </c>
      <c r="D10" s="5">
        <v>81.89</v>
      </c>
      <c r="E10" s="5">
        <f>MATERIAL!I11</f>
        <v>0.17</v>
      </c>
      <c r="F10" s="20">
        <f t="shared" si="0"/>
        <v>13.920999999999999</v>
      </c>
    </row>
    <row r="11" spans="1:6" x14ac:dyDescent="0.25">
      <c r="A11" s="48" t="s">
        <v>119</v>
      </c>
      <c r="B11" s="48"/>
      <c r="C11" s="19" t="s">
        <v>120</v>
      </c>
      <c r="D11" s="5">
        <v>9.5000000000000001E-2</v>
      </c>
      <c r="E11" s="5">
        <f>MATERIAL!I5</f>
        <v>1.05</v>
      </c>
      <c r="F11" s="20">
        <f t="shared" si="0"/>
        <v>0.1</v>
      </c>
    </row>
    <row r="12" spans="1:6" x14ac:dyDescent="0.25">
      <c r="A12" s="54" t="s">
        <v>124</v>
      </c>
      <c r="B12" s="48"/>
      <c r="C12" s="19" t="s">
        <v>120</v>
      </c>
      <c r="D12" s="5">
        <v>0.33400000000000002</v>
      </c>
      <c r="E12" s="5">
        <f>MATERIAL!I9</f>
        <v>13.8</v>
      </c>
      <c r="F12" s="20">
        <f t="shared" si="0"/>
        <v>4.609</v>
      </c>
    </row>
    <row r="13" spans="1:6" x14ac:dyDescent="0.25">
      <c r="A13" s="54" t="s">
        <v>123</v>
      </c>
      <c r="B13" s="48"/>
      <c r="C13" s="19" t="s">
        <v>120</v>
      </c>
      <c r="D13" s="5">
        <v>0.223</v>
      </c>
      <c r="E13" s="5">
        <f>MATERIAL!I8</f>
        <v>10.35</v>
      </c>
      <c r="F13" s="20">
        <f t="shared" si="0"/>
        <v>2.3079999999999998</v>
      </c>
    </row>
    <row r="14" spans="1:6" x14ac:dyDescent="0.25">
      <c r="A14" s="48" t="s">
        <v>121</v>
      </c>
      <c r="B14" s="48"/>
      <c r="C14" s="19" t="s">
        <v>120</v>
      </c>
      <c r="D14" s="5">
        <v>0.16700000000000001</v>
      </c>
      <c r="E14" s="5">
        <f>MATERIAL!I6</f>
        <v>9.7799999999999994</v>
      </c>
      <c r="F14" s="20">
        <f t="shared" si="0"/>
        <v>1.633</v>
      </c>
    </row>
    <row r="15" spans="1:6" x14ac:dyDescent="0.25">
      <c r="A15" s="49" t="s">
        <v>170</v>
      </c>
      <c r="B15" s="49"/>
      <c r="C15" s="49"/>
      <c r="D15" s="49"/>
      <c r="E15" s="49"/>
      <c r="F15" s="21">
        <f>SUM(F9:F14)</f>
        <v>22.625</v>
      </c>
    </row>
    <row r="16" spans="1:6" x14ac:dyDescent="0.25">
      <c r="A16" s="55" t="s">
        <v>171</v>
      </c>
      <c r="B16" s="55"/>
      <c r="C16" s="55"/>
      <c r="D16" s="55"/>
      <c r="E16" s="55"/>
      <c r="F16" s="55"/>
    </row>
    <row r="17" spans="1:6" x14ac:dyDescent="0.25">
      <c r="A17" s="8" t="s">
        <v>4</v>
      </c>
      <c r="B17" s="8" t="s">
        <v>6</v>
      </c>
      <c r="C17" s="8" t="s">
        <v>172</v>
      </c>
      <c r="D17" s="8" t="s">
        <v>173</v>
      </c>
      <c r="E17" s="8" t="s">
        <v>174</v>
      </c>
      <c r="F17" s="8" t="s">
        <v>166</v>
      </c>
    </row>
    <row r="18" spans="1:6" x14ac:dyDescent="0.25">
      <c r="A18" s="4"/>
      <c r="B18" s="4" t="s">
        <v>167</v>
      </c>
      <c r="C18" s="4" t="s">
        <v>168</v>
      </c>
      <c r="D18" s="4" t="s">
        <v>169</v>
      </c>
      <c r="E18" s="4" t="s">
        <v>175</v>
      </c>
      <c r="F18" s="4" t="s">
        <v>176</v>
      </c>
    </row>
    <row r="19" spans="1:6" x14ac:dyDescent="0.25">
      <c r="A19" s="5" t="s">
        <v>177</v>
      </c>
      <c r="B19" s="5"/>
      <c r="C19" s="5"/>
      <c r="D19" s="5"/>
      <c r="E19" s="5"/>
      <c r="F19" s="20">
        <f>F28 * 5 / 100</f>
        <v>0.67100000000000004</v>
      </c>
    </row>
    <row r="20" spans="1:6" x14ac:dyDescent="0.25">
      <c r="A20" s="5" t="s">
        <v>66</v>
      </c>
      <c r="B20" s="5">
        <v>1.45</v>
      </c>
      <c r="C20" s="5">
        <f>EQUIPO!F5</f>
        <v>6.5</v>
      </c>
      <c r="D20" s="5">
        <f>B20 * C20</f>
        <v>9.4250000000000007</v>
      </c>
      <c r="E20" s="5">
        <v>1.006</v>
      </c>
      <c r="F20" s="20">
        <f>D20 * E20</f>
        <v>9.4819999999999993</v>
      </c>
    </row>
    <row r="21" spans="1:6" x14ac:dyDescent="0.25">
      <c r="A21" s="49" t="s">
        <v>178</v>
      </c>
      <c r="B21" s="49"/>
      <c r="C21" s="49"/>
      <c r="D21" s="49"/>
      <c r="E21" s="49"/>
      <c r="F21" s="21">
        <f>SUM(F18:F20)</f>
        <v>10.153</v>
      </c>
    </row>
    <row r="22" spans="1:6" x14ac:dyDescent="0.25">
      <c r="A22" s="55" t="s">
        <v>179</v>
      </c>
      <c r="B22" s="55"/>
      <c r="C22" s="55"/>
      <c r="D22" s="55"/>
      <c r="E22" s="55"/>
      <c r="F22" s="55"/>
    </row>
    <row r="23" spans="1:6" x14ac:dyDescent="0.25">
      <c r="A23" s="8" t="s">
        <v>4</v>
      </c>
      <c r="B23" s="8" t="s">
        <v>6</v>
      </c>
      <c r="C23" s="8" t="s">
        <v>180</v>
      </c>
      <c r="D23" s="8" t="s">
        <v>173</v>
      </c>
      <c r="E23" s="8" t="s">
        <v>174</v>
      </c>
      <c r="F23" s="8" t="s">
        <v>166</v>
      </c>
    </row>
    <row r="24" spans="1:6" x14ac:dyDescent="0.25">
      <c r="A24" s="4"/>
      <c r="B24" s="4" t="s">
        <v>167</v>
      </c>
      <c r="C24" s="4" t="s">
        <v>168</v>
      </c>
      <c r="D24" s="4" t="s">
        <v>169</v>
      </c>
      <c r="E24" s="4" t="s">
        <v>175</v>
      </c>
      <c r="F24" s="4" t="s">
        <v>176</v>
      </c>
    </row>
    <row r="25" spans="1:6" x14ac:dyDescent="0.25">
      <c r="A25" s="5" t="s">
        <v>85</v>
      </c>
      <c r="B25" s="5">
        <v>1.45</v>
      </c>
      <c r="C25" s="5">
        <f>'MANO DE OBRA'!F4</f>
        <v>4.34</v>
      </c>
      <c r="D25" s="5">
        <f>B25 * C25</f>
        <v>6.2930000000000001</v>
      </c>
      <c r="E25" s="5">
        <v>1.006</v>
      </c>
      <c r="F25" s="20">
        <f>D25 * E25</f>
        <v>6.3310000000000004</v>
      </c>
    </row>
    <row r="26" spans="1:6" x14ac:dyDescent="0.25">
      <c r="A26" s="5" t="s">
        <v>89</v>
      </c>
      <c r="B26" s="5">
        <v>1.45</v>
      </c>
      <c r="C26" s="5">
        <f>'MANO DE OBRA'!F7</f>
        <v>4.3899999999999997</v>
      </c>
      <c r="D26" s="5">
        <f>B26 * C26</f>
        <v>6.3654999999999999</v>
      </c>
      <c r="E26" s="5">
        <v>1.006</v>
      </c>
      <c r="F26" s="20">
        <f>D26 * E26</f>
        <v>6.4039999999999999</v>
      </c>
    </row>
    <row r="27" spans="1:6" x14ac:dyDescent="0.25">
      <c r="A27" s="5" t="s">
        <v>94</v>
      </c>
      <c r="B27" s="5">
        <v>0.14000000000000001</v>
      </c>
      <c r="C27" s="5">
        <f>'MANO DE OBRA'!F11</f>
        <v>4.87</v>
      </c>
      <c r="D27" s="5">
        <f>B27 * C27</f>
        <v>0.68179999999999996</v>
      </c>
      <c r="E27" s="5">
        <v>1.006</v>
      </c>
      <c r="F27" s="20">
        <f>D27 * E27</f>
        <v>0.68600000000000005</v>
      </c>
    </row>
    <row r="28" spans="1:6" x14ac:dyDescent="0.25">
      <c r="A28" s="49" t="s">
        <v>181</v>
      </c>
      <c r="B28" s="49"/>
      <c r="C28" s="49"/>
      <c r="D28" s="49"/>
      <c r="E28" s="49"/>
      <c r="F28" s="21">
        <f>SUM(F25:F27)</f>
        <v>13.420999999999999</v>
      </c>
    </row>
    <row r="29" spans="1:6" x14ac:dyDescent="0.25">
      <c r="A29" s="55" t="s">
        <v>182</v>
      </c>
      <c r="B29" s="55"/>
      <c r="C29" s="55"/>
      <c r="D29" s="55"/>
      <c r="E29" s="55"/>
      <c r="F29" s="55"/>
    </row>
    <row r="30" spans="1:6" x14ac:dyDescent="0.25">
      <c r="A30" s="56" t="s">
        <v>4</v>
      </c>
      <c r="B30" s="56"/>
      <c r="C30" s="8" t="s">
        <v>5</v>
      </c>
      <c r="D30" s="8" t="s">
        <v>6</v>
      </c>
      <c r="E30" s="8" t="s">
        <v>172</v>
      </c>
      <c r="F30" s="8" t="s">
        <v>166</v>
      </c>
    </row>
    <row r="31" spans="1:6" x14ac:dyDescent="0.25">
      <c r="A31" s="4"/>
      <c r="B31" s="4"/>
      <c r="C31" s="4"/>
      <c r="D31" s="4" t="s">
        <v>167</v>
      </c>
      <c r="E31" s="4" t="s">
        <v>168</v>
      </c>
      <c r="F31" s="4" t="s">
        <v>169</v>
      </c>
    </row>
    <row r="32" spans="1:6" x14ac:dyDescent="0.25">
      <c r="A32" s="53" t="s">
        <v>126</v>
      </c>
      <c r="B32" s="53"/>
      <c r="C32" s="19" t="s">
        <v>127</v>
      </c>
      <c r="D32" s="5">
        <v>93.22</v>
      </c>
      <c r="E32" s="5">
        <v>3.0000000000000001E-3</v>
      </c>
      <c r="F32" s="20">
        <f>D32 * E32</f>
        <v>0.28000000000000003</v>
      </c>
    </row>
    <row r="33" spans="1:6" x14ac:dyDescent="0.25">
      <c r="A33" s="48" t="s">
        <v>119</v>
      </c>
      <c r="B33" s="48"/>
      <c r="C33" s="19" t="s">
        <v>120</v>
      </c>
      <c r="D33" s="5">
        <v>5.5E-2</v>
      </c>
      <c r="E33" s="5">
        <v>2.5</v>
      </c>
      <c r="F33" s="20">
        <f>D33 * E33</f>
        <v>0.13800000000000001</v>
      </c>
    </row>
    <row r="34" spans="1:6" x14ac:dyDescent="0.25">
      <c r="A34" s="54" t="s">
        <v>124</v>
      </c>
      <c r="B34" s="48"/>
      <c r="C34" s="19" t="s">
        <v>120</v>
      </c>
      <c r="D34" s="5">
        <v>0.25</v>
      </c>
      <c r="E34" s="5">
        <v>3.7</v>
      </c>
      <c r="F34" s="20">
        <f>D34 * E34</f>
        <v>0.92500000000000004</v>
      </c>
    </row>
    <row r="35" spans="1:6" x14ac:dyDescent="0.25">
      <c r="A35" s="54" t="s">
        <v>123</v>
      </c>
      <c r="B35" s="48"/>
      <c r="C35" s="19" t="s">
        <v>120</v>
      </c>
      <c r="D35" s="5">
        <v>0.223</v>
      </c>
      <c r="E35" s="5">
        <v>3.7</v>
      </c>
      <c r="F35" s="20">
        <f>D35 * E35</f>
        <v>0.82499999999999996</v>
      </c>
    </row>
    <row r="36" spans="1:6" x14ac:dyDescent="0.25">
      <c r="A36" s="48" t="s">
        <v>121</v>
      </c>
      <c r="B36" s="48"/>
      <c r="C36" s="19" t="s">
        <v>120</v>
      </c>
      <c r="D36" s="5">
        <v>0.14499999999999999</v>
      </c>
      <c r="E36" s="5">
        <v>3.7</v>
      </c>
      <c r="F36" s="20">
        <f>D36 * E36</f>
        <v>0.53700000000000003</v>
      </c>
    </row>
    <row r="37" spans="1:6" x14ac:dyDescent="0.25">
      <c r="A37" s="49" t="s">
        <v>183</v>
      </c>
      <c r="B37" s="49"/>
      <c r="C37" s="53"/>
      <c r="D37" s="53"/>
      <c r="E37" s="53"/>
      <c r="F37" s="22">
        <f>SUM(F32:F36)</f>
        <v>2.7050000000000001</v>
      </c>
    </row>
    <row r="38" spans="1:6" x14ac:dyDescent="0.25">
      <c r="A38" s="53"/>
      <c r="B38" s="53"/>
      <c r="C38" s="53" t="s">
        <v>184</v>
      </c>
      <c r="D38" s="53"/>
      <c r="E38" s="53"/>
      <c r="F38" s="23">
        <f>F21 + F28 + F15 + F37</f>
        <v>48.904000000000003</v>
      </c>
    </row>
    <row r="39" spans="1:6" x14ac:dyDescent="0.25">
      <c r="A39" s="48"/>
      <c r="B39" s="48"/>
      <c r="C39" s="53" t="str">
        <f>COSTOS_INDIRECTOS!C6&amp;COSTOS_INDIRECTOS!C8&amp;COSTOS_INDIRECTOS!C7</f>
        <v>INDIRECTOS 13%</v>
      </c>
      <c r="D39" s="53"/>
      <c r="E39" s="53"/>
      <c r="F39" s="23">
        <f>F38 * (COSTOS_INDIRECTOS!B3 + COSTOS_INDIRECTOS!B4 + COSTOS_INDIRECTOS!B6 + COSTOS_INDIRECTOS!B7)</f>
        <v>6.3579999999999997</v>
      </c>
    </row>
    <row r="40" spans="1:6" x14ac:dyDescent="0.25">
      <c r="A40" s="48"/>
      <c r="B40" s="48"/>
      <c r="C40" s="53" t="str">
        <f>COSTOS_INDIRECTOS!A5&amp;COSTOS_INDIRECTOS!C5&amp;COSTOS_INDIRECTOS!C7</f>
        <v>UTILIDAD 5%</v>
      </c>
      <c r="D40" s="53"/>
      <c r="E40" s="53"/>
      <c r="F40" s="23">
        <f>(F38 * COSTOS_INDIRECTOS!B5)</f>
        <v>2.4449999999999998</v>
      </c>
    </row>
    <row r="41" spans="1:6" x14ac:dyDescent="0.25">
      <c r="A41" s="48"/>
      <c r="B41" s="48"/>
      <c r="C41" s="49" t="s">
        <v>185</v>
      </c>
      <c r="D41" s="49"/>
      <c r="E41" s="49"/>
      <c r="F41" s="24">
        <f>SUM(F38:F40)</f>
        <v>57.707000000000001</v>
      </c>
    </row>
    <row r="42" spans="1:6" x14ac:dyDescent="0.25">
      <c r="A42" s="50"/>
      <c r="B42" s="50"/>
      <c r="C42" s="51" t="s">
        <v>186</v>
      </c>
      <c r="D42" s="51"/>
      <c r="E42" s="51"/>
      <c r="F42" s="25">
        <f>ROUND(F41,3)</f>
        <v>57.71</v>
      </c>
    </row>
    <row r="43" spans="1:6" x14ac:dyDescent="0.25">
      <c r="A43" s="52" t="s">
        <v>34</v>
      </c>
      <c r="B43" s="52"/>
      <c r="C43" s="52"/>
      <c r="D43" s="52"/>
      <c r="E43" s="52"/>
      <c r="F43" s="52"/>
    </row>
  </sheetData>
  <mergeCells count="34">
    <mergeCell ref="A16:F16"/>
    <mergeCell ref="A1:F1"/>
    <mergeCell ref="A2:F2"/>
    <mergeCell ref="A6:F6"/>
    <mergeCell ref="A7:B7"/>
    <mergeCell ref="A9:B9"/>
    <mergeCell ref="A10:B10"/>
    <mergeCell ref="A11:B11"/>
    <mergeCell ref="A12:B12"/>
    <mergeCell ref="A13:B13"/>
    <mergeCell ref="A14:B14"/>
    <mergeCell ref="A15:E15"/>
    <mergeCell ref="A38:B38"/>
    <mergeCell ref="C38:E38"/>
    <mergeCell ref="A21:E21"/>
    <mergeCell ref="A22:F22"/>
    <mergeCell ref="A28:E28"/>
    <mergeCell ref="A29:F29"/>
    <mergeCell ref="A30:B30"/>
    <mergeCell ref="A32:B32"/>
    <mergeCell ref="A33:B33"/>
    <mergeCell ref="A34:B34"/>
    <mergeCell ref="A35:B35"/>
    <mergeCell ref="A36:B36"/>
    <mergeCell ref="A37:E37"/>
    <mergeCell ref="A42:B42"/>
    <mergeCell ref="C42:E42"/>
    <mergeCell ref="A43:F43"/>
    <mergeCell ref="A39:B39"/>
    <mergeCell ref="C39:E39"/>
    <mergeCell ref="A40:B40"/>
    <mergeCell ref="C40:E40"/>
    <mergeCell ref="A41:B41"/>
    <mergeCell ref="C41:E4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19B4E-4870-495F-9B77-B657D84EC889}">
  <dimension ref="A1:F53"/>
  <sheetViews>
    <sheetView topLeftCell="A35" workbookViewId="0">
      <selection activeCell="A53" sqref="A53:F5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246</v>
      </c>
    </row>
    <row r="4" spans="1:6" x14ac:dyDescent="0.25">
      <c r="A4" s="3" t="s">
        <v>247</v>
      </c>
      <c r="B4" s="3"/>
      <c r="C4" s="3"/>
      <c r="D4" s="3"/>
      <c r="E4" s="3"/>
      <c r="F4" s="3" t="s">
        <v>239</v>
      </c>
    </row>
    <row r="5" spans="1:6" x14ac:dyDescent="0.25">
      <c r="A5" s="3" t="s">
        <v>162</v>
      </c>
      <c r="B5" s="3"/>
      <c r="C5" s="3"/>
      <c r="D5" s="3"/>
      <c r="E5" s="3"/>
      <c r="F5" s="3" t="s">
        <v>248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115</v>
      </c>
      <c r="B9" s="53"/>
      <c r="C9" s="19" t="s">
        <v>116</v>
      </c>
      <c r="D9" s="5">
        <v>0.09</v>
      </c>
      <c r="E9" s="5">
        <f>MATERIAL!I4</f>
        <v>0.6</v>
      </c>
      <c r="F9" s="20">
        <f t="shared" ref="F9:F18" si="0">D9 * E9</f>
        <v>5.3999999999999999E-2</v>
      </c>
    </row>
    <row r="10" spans="1:6" x14ac:dyDescent="0.25">
      <c r="A10" s="48" t="s">
        <v>136</v>
      </c>
      <c r="B10" s="48"/>
      <c r="C10" s="19" t="s">
        <v>137</v>
      </c>
      <c r="D10" s="5">
        <v>4</v>
      </c>
      <c r="E10" s="5">
        <f>MATERIAL!I15</f>
        <v>0.37</v>
      </c>
      <c r="F10" s="20">
        <f t="shared" si="0"/>
        <v>1.48</v>
      </c>
    </row>
    <row r="11" spans="1:6" x14ac:dyDescent="0.25">
      <c r="A11" s="48" t="s">
        <v>153</v>
      </c>
      <c r="B11" s="48"/>
      <c r="C11" s="19" t="s">
        <v>127</v>
      </c>
      <c r="D11" s="5">
        <v>30.5</v>
      </c>
      <c r="E11" s="5">
        <f>MATERIAL!I28</f>
        <v>1.35</v>
      </c>
      <c r="F11" s="20">
        <f t="shared" si="0"/>
        <v>41.174999999999997</v>
      </c>
    </row>
    <row r="12" spans="1:6" x14ac:dyDescent="0.25">
      <c r="A12" s="48" t="s">
        <v>126</v>
      </c>
      <c r="B12" s="48"/>
      <c r="C12" s="19" t="s">
        <v>127</v>
      </c>
      <c r="D12" s="5">
        <v>93.22</v>
      </c>
      <c r="E12" s="5">
        <f>MATERIAL!I11</f>
        <v>0.17</v>
      </c>
      <c r="F12" s="20">
        <f t="shared" si="0"/>
        <v>15.847</v>
      </c>
    </row>
    <row r="13" spans="1:6" x14ac:dyDescent="0.25">
      <c r="A13" s="48" t="s">
        <v>144</v>
      </c>
      <c r="B13" s="48"/>
      <c r="C13" s="19" t="s">
        <v>127</v>
      </c>
      <c r="D13" s="5">
        <v>0.3</v>
      </c>
      <c r="E13" s="5">
        <f>MATERIAL!I20</f>
        <v>1.7</v>
      </c>
      <c r="F13" s="20">
        <f t="shared" si="0"/>
        <v>0.51</v>
      </c>
    </row>
    <row r="14" spans="1:6" x14ac:dyDescent="0.25">
      <c r="A14" s="48" t="s">
        <v>119</v>
      </c>
      <c r="B14" s="48"/>
      <c r="C14" s="19" t="s">
        <v>120</v>
      </c>
      <c r="D14" s="5">
        <v>5.5E-2</v>
      </c>
      <c r="E14" s="5">
        <f>MATERIAL!I5</f>
        <v>1.05</v>
      </c>
      <c r="F14" s="20">
        <f t="shared" si="0"/>
        <v>5.8000000000000003E-2</v>
      </c>
    </row>
    <row r="15" spans="1:6" x14ac:dyDescent="0.25">
      <c r="A15" s="48" t="s">
        <v>142</v>
      </c>
      <c r="B15" s="48"/>
      <c r="C15" s="19" t="s">
        <v>127</v>
      </c>
      <c r="D15" s="5">
        <v>0.55000000000000004</v>
      </c>
      <c r="E15" s="5">
        <f>MATERIAL!I19</f>
        <v>2.36</v>
      </c>
      <c r="F15" s="20">
        <f t="shared" si="0"/>
        <v>1.298</v>
      </c>
    </row>
    <row r="16" spans="1:6" x14ac:dyDescent="0.25">
      <c r="A16" s="54" t="s">
        <v>124</v>
      </c>
      <c r="B16" s="48"/>
      <c r="C16" s="19" t="s">
        <v>120</v>
      </c>
      <c r="D16" s="5">
        <v>0.25</v>
      </c>
      <c r="E16" s="5">
        <f>MATERIAL!I9</f>
        <v>13.8</v>
      </c>
      <c r="F16" s="20">
        <f t="shared" si="0"/>
        <v>3.45</v>
      </c>
    </row>
    <row r="17" spans="1:6" x14ac:dyDescent="0.25">
      <c r="A17" s="48" t="s">
        <v>121</v>
      </c>
      <c r="B17" s="48"/>
      <c r="C17" s="19" t="s">
        <v>120</v>
      </c>
      <c r="D17" s="5">
        <v>0.14499999999999999</v>
      </c>
      <c r="E17" s="5">
        <f>MATERIAL!I6</f>
        <v>9.7799999999999994</v>
      </c>
      <c r="F17" s="20">
        <f t="shared" si="0"/>
        <v>1.4179999999999999</v>
      </c>
    </row>
    <row r="18" spans="1:6" x14ac:dyDescent="0.25">
      <c r="A18" s="54" t="s">
        <v>140</v>
      </c>
      <c r="B18" s="48"/>
      <c r="C18" s="19" t="s">
        <v>134</v>
      </c>
      <c r="D18" s="5">
        <v>2.7</v>
      </c>
      <c r="E18" s="5">
        <f>MATERIAL!I17</f>
        <v>3.5</v>
      </c>
      <c r="F18" s="20">
        <f t="shared" si="0"/>
        <v>9.4499999999999993</v>
      </c>
    </row>
    <row r="19" spans="1:6" x14ac:dyDescent="0.25">
      <c r="A19" s="49" t="s">
        <v>170</v>
      </c>
      <c r="B19" s="49"/>
      <c r="C19" s="49"/>
      <c r="D19" s="49"/>
      <c r="E19" s="49"/>
      <c r="F19" s="21">
        <f>SUM(F9:F18)</f>
        <v>74.739999999999995</v>
      </c>
    </row>
    <row r="20" spans="1:6" x14ac:dyDescent="0.25">
      <c r="A20" s="55" t="s">
        <v>171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172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177</v>
      </c>
      <c r="B23" s="5"/>
      <c r="C23" s="5"/>
      <c r="D23" s="5"/>
      <c r="E23" s="5"/>
      <c r="F23" s="20">
        <f>F33 * 5 / 100</f>
        <v>0.28499999999999998</v>
      </c>
    </row>
    <row r="24" spans="1:6" x14ac:dyDescent="0.25">
      <c r="A24" s="5" t="s">
        <v>66</v>
      </c>
      <c r="B24" s="5">
        <v>0.43</v>
      </c>
      <c r="C24" s="5">
        <f>EQUIPO!F5</f>
        <v>6.5</v>
      </c>
      <c r="D24" s="5">
        <f>B24 * C24</f>
        <v>2.7949999999999999</v>
      </c>
      <c r="E24" s="5">
        <v>1.0042</v>
      </c>
      <c r="F24" s="20">
        <f>D24 * E24</f>
        <v>2.8069999999999999</v>
      </c>
    </row>
    <row r="25" spans="1:6" x14ac:dyDescent="0.25">
      <c r="A25" s="49" t="s">
        <v>178</v>
      </c>
      <c r="B25" s="49"/>
      <c r="C25" s="49"/>
      <c r="D25" s="49"/>
      <c r="E25" s="49"/>
      <c r="F25" s="21">
        <f>SUM(F22:F24)</f>
        <v>3.0920000000000001</v>
      </c>
    </row>
    <row r="26" spans="1:6" x14ac:dyDescent="0.25">
      <c r="A26" s="55" t="s">
        <v>179</v>
      </c>
      <c r="B26" s="55"/>
      <c r="C26" s="55"/>
      <c r="D26" s="55"/>
      <c r="E26" s="55"/>
      <c r="F26" s="55"/>
    </row>
    <row r="27" spans="1:6" x14ac:dyDescent="0.25">
      <c r="A27" s="8" t="s">
        <v>4</v>
      </c>
      <c r="B27" s="8" t="s">
        <v>6</v>
      </c>
      <c r="C27" s="8" t="s">
        <v>180</v>
      </c>
      <c r="D27" s="8" t="s">
        <v>173</v>
      </c>
      <c r="E27" s="8" t="s">
        <v>174</v>
      </c>
      <c r="F27" s="8" t="s">
        <v>166</v>
      </c>
    </row>
    <row r="28" spans="1:6" x14ac:dyDescent="0.25">
      <c r="A28" s="4"/>
      <c r="B28" s="4" t="s">
        <v>167</v>
      </c>
      <c r="C28" s="4" t="s">
        <v>168</v>
      </c>
      <c r="D28" s="4" t="s">
        <v>169</v>
      </c>
      <c r="E28" s="4" t="s">
        <v>175</v>
      </c>
      <c r="F28" s="4" t="s">
        <v>176</v>
      </c>
    </row>
    <row r="29" spans="1:6" x14ac:dyDescent="0.25">
      <c r="A29" s="5" t="s">
        <v>85</v>
      </c>
      <c r="B29" s="5">
        <v>0.7</v>
      </c>
      <c r="C29" s="5">
        <f>'MANO DE OBRA'!F4</f>
        <v>4.34</v>
      </c>
      <c r="D29" s="5">
        <f>B29 * C29</f>
        <v>3.0379999999999998</v>
      </c>
      <c r="E29" s="5">
        <v>1.0042</v>
      </c>
      <c r="F29" s="20">
        <f>D29 * E29</f>
        <v>3.0510000000000002</v>
      </c>
    </row>
    <row r="30" spans="1:6" x14ac:dyDescent="0.25">
      <c r="A30" s="5" t="s">
        <v>89</v>
      </c>
      <c r="B30" s="5">
        <v>0.35</v>
      </c>
      <c r="C30" s="5">
        <f>'MANO DE OBRA'!F7</f>
        <v>4.3899999999999997</v>
      </c>
      <c r="D30" s="5">
        <f>B30 * C30</f>
        <v>1.5365</v>
      </c>
      <c r="E30" s="5">
        <v>1.0042</v>
      </c>
      <c r="F30" s="20">
        <f>D30 * E30</f>
        <v>1.5429999999999999</v>
      </c>
    </row>
    <row r="31" spans="1:6" x14ac:dyDescent="0.25">
      <c r="A31" s="5" t="s">
        <v>92</v>
      </c>
      <c r="B31" s="5">
        <v>0.14000000000000001</v>
      </c>
      <c r="C31" s="5">
        <f>'MANO DE OBRA'!F9</f>
        <v>4.3899999999999997</v>
      </c>
      <c r="D31" s="5">
        <f>B31 * C31</f>
        <v>0.61460000000000004</v>
      </c>
      <c r="E31" s="5">
        <v>1.0042</v>
      </c>
      <c r="F31" s="20">
        <f>D31 * E31</f>
        <v>0.61699999999999999</v>
      </c>
    </row>
    <row r="32" spans="1:6" x14ac:dyDescent="0.25">
      <c r="A32" s="5" t="s">
        <v>94</v>
      </c>
      <c r="B32" s="5">
        <v>0.1</v>
      </c>
      <c r="C32" s="5">
        <f>'MANO DE OBRA'!F11</f>
        <v>4.87</v>
      </c>
      <c r="D32" s="5">
        <f>B32 * C32</f>
        <v>0.48699999999999999</v>
      </c>
      <c r="E32" s="5">
        <v>1.0042</v>
      </c>
      <c r="F32" s="20">
        <f>D32 * E32</f>
        <v>0.48899999999999999</v>
      </c>
    </row>
    <row r="33" spans="1:6" x14ac:dyDescent="0.25">
      <c r="A33" s="49" t="s">
        <v>181</v>
      </c>
      <c r="B33" s="49"/>
      <c r="C33" s="49"/>
      <c r="D33" s="49"/>
      <c r="E33" s="49"/>
      <c r="F33" s="21">
        <f>SUM(F29:F32)</f>
        <v>5.7</v>
      </c>
    </row>
    <row r="34" spans="1:6" x14ac:dyDescent="0.25">
      <c r="A34" s="55" t="s">
        <v>182</v>
      </c>
      <c r="B34" s="55"/>
      <c r="C34" s="55"/>
      <c r="D34" s="55"/>
      <c r="E34" s="55"/>
      <c r="F34" s="55"/>
    </row>
    <row r="35" spans="1:6" x14ac:dyDescent="0.25">
      <c r="A35" s="56" t="s">
        <v>4</v>
      </c>
      <c r="B35" s="56"/>
      <c r="C35" s="8" t="s">
        <v>5</v>
      </c>
      <c r="D35" s="8" t="s">
        <v>6</v>
      </c>
      <c r="E35" s="8" t="s">
        <v>172</v>
      </c>
      <c r="F35" s="8" t="s">
        <v>166</v>
      </c>
    </row>
    <row r="36" spans="1:6" x14ac:dyDescent="0.25">
      <c r="A36" s="4"/>
      <c r="B36" s="4"/>
      <c r="C36" s="4"/>
      <c r="D36" s="4" t="s">
        <v>167</v>
      </c>
      <c r="E36" s="4" t="s">
        <v>168</v>
      </c>
      <c r="F36" s="4" t="s">
        <v>169</v>
      </c>
    </row>
    <row r="37" spans="1:6" x14ac:dyDescent="0.25">
      <c r="A37" s="53" t="s">
        <v>115</v>
      </c>
      <c r="B37" s="53"/>
      <c r="C37" s="19" t="s">
        <v>116</v>
      </c>
      <c r="D37" s="5">
        <v>0.09</v>
      </c>
      <c r="E37" s="5">
        <v>0.1</v>
      </c>
      <c r="F37" s="20">
        <f t="shared" ref="F37:F46" si="1">D37 * E37</f>
        <v>8.9999999999999993E-3</v>
      </c>
    </row>
    <row r="38" spans="1:6" x14ac:dyDescent="0.25">
      <c r="A38" s="48" t="s">
        <v>136</v>
      </c>
      <c r="B38" s="48"/>
      <c r="C38" s="19" t="s">
        <v>137</v>
      </c>
      <c r="D38" s="5">
        <v>4</v>
      </c>
      <c r="E38" s="5">
        <v>0.05</v>
      </c>
      <c r="F38" s="20">
        <f t="shared" si="1"/>
        <v>0.2</v>
      </c>
    </row>
    <row r="39" spans="1:6" x14ac:dyDescent="0.25">
      <c r="A39" s="48" t="s">
        <v>153</v>
      </c>
      <c r="B39" s="48"/>
      <c r="C39" s="19" t="s">
        <v>127</v>
      </c>
      <c r="D39" s="5">
        <v>30.5</v>
      </c>
      <c r="E39" s="5">
        <v>0.1</v>
      </c>
      <c r="F39" s="20">
        <f t="shared" si="1"/>
        <v>3.05</v>
      </c>
    </row>
    <row r="40" spans="1:6" x14ac:dyDescent="0.25">
      <c r="A40" s="48" t="s">
        <v>126</v>
      </c>
      <c r="B40" s="48"/>
      <c r="C40" s="19" t="s">
        <v>127</v>
      </c>
      <c r="D40" s="5">
        <v>93.22</v>
      </c>
      <c r="E40" s="5">
        <v>3.0000000000000001E-3</v>
      </c>
      <c r="F40" s="20">
        <f t="shared" si="1"/>
        <v>0.28000000000000003</v>
      </c>
    </row>
    <row r="41" spans="1:6" x14ac:dyDescent="0.25">
      <c r="A41" s="48" t="s">
        <v>144</v>
      </c>
      <c r="B41" s="48"/>
      <c r="C41" s="19" t="s">
        <v>127</v>
      </c>
      <c r="D41" s="5">
        <v>0.3</v>
      </c>
      <c r="E41" s="5">
        <v>0.05</v>
      </c>
      <c r="F41" s="20">
        <f t="shared" si="1"/>
        <v>1.4999999999999999E-2</v>
      </c>
    </row>
    <row r="42" spans="1:6" x14ac:dyDescent="0.25">
      <c r="A42" s="48" t="s">
        <v>119</v>
      </c>
      <c r="B42" s="48"/>
      <c r="C42" s="19" t="s">
        <v>120</v>
      </c>
      <c r="D42" s="5">
        <v>5.5E-2</v>
      </c>
      <c r="E42" s="5">
        <v>2.5</v>
      </c>
      <c r="F42" s="20">
        <f t="shared" si="1"/>
        <v>0.13800000000000001</v>
      </c>
    </row>
    <row r="43" spans="1:6" x14ac:dyDescent="0.25">
      <c r="A43" s="48" t="s">
        <v>142</v>
      </c>
      <c r="B43" s="48"/>
      <c r="C43" s="19" t="s">
        <v>127</v>
      </c>
      <c r="D43" s="5">
        <v>0.55000000000000004</v>
      </c>
      <c r="E43" s="5">
        <v>0</v>
      </c>
      <c r="F43" s="20">
        <f t="shared" si="1"/>
        <v>0</v>
      </c>
    </row>
    <row r="44" spans="1:6" x14ac:dyDescent="0.25">
      <c r="A44" s="54" t="s">
        <v>124</v>
      </c>
      <c r="B44" s="48"/>
      <c r="C44" s="19" t="s">
        <v>120</v>
      </c>
      <c r="D44" s="5">
        <v>0.25</v>
      </c>
      <c r="E44" s="5">
        <v>3.7</v>
      </c>
      <c r="F44" s="20">
        <f t="shared" si="1"/>
        <v>0.92500000000000004</v>
      </c>
    </row>
    <row r="45" spans="1:6" x14ac:dyDescent="0.25">
      <c r="A45" s="48" t="s">
        <v>121</v>
      </c>
      <c r="B45" s="48"/>
      <c r="C45" s="19" t="s">
        <v>120</v>
      </c>
      <c r="D45" s="5">
        <v>0.14499999999999999</v>
      </c>
      <c r="E45" s="5">
        <v>3.7</v>
      </c>
      <c r="F45" s="20">
        <f t="shared" si="1"/>
        <v>0.53700000000000003</v>
      </c>
    </row>
    <row r="46" spans="1:6" x14ac:dyDescent="0.25">
      <c r="A46" s="54" t="s">
        <v>140</v>
      </c>
      <c r="B46" s="48"/>
      <c r="C46" s="19" t="s">
        <v>134</v>
      </c>
      <c r="D46" s="5">
        <v>2.7</v>
      </c>
      <c r="E46" s="5">
        <v>0.25</v>
      </c>
      <c r="F46" s="20">
        <f t="shared" si="1"/>
        <v>0.67500000000000004</v>
      </c>
    </row>
    <row r="47" spans="1:6" x14ac:dyDescent="0.25">
      <c r="A47" s="49" t="s">
        <v>183</v>
      </c>
      <c r="B47" s="49"/>
      <c r="C47" s="53"/>
      <c r="D47" s="53"/>
      <c r="E47" s="53"/>
      <c r="F47" s="22">
        <f>SUM(F37:F46)</f>
        <v>5.8289999999999997</v>
      </c>
    </row>
    <row r="48" spans="1:6" x14ac:dyDescent="0.25">
      <c r="A48" s="53"/>
      <c r="B48" s="53"/>
      <c r="C48" s="53" t="s">
        <v>184</v>
      </c>
      <c r="D48" s="53"/>
      <c r="E48" s="53"/>
      <c r="F48" s="23">
        <f>F25 + F33 + F19 + F47</f>
        <v>89.361000000000004</v>
      </c>
    </row>
    <row r="49" spans="1:6" x14ac:dyDescent="0.25">
      <c r="A49" s="48"/>
      <c r="B49" s="48"/>
      <c r="C49" s="53" t="str">
        <f>COSTOS_INDIRECTOS!C6&amp;COSTOS_INDIRECTOS!C8&amp;COSTOS_INDIRECTOS!C7</f>
        <v>INDIRECTOS 13%</v>
      </c>
      <c r="D49" s="53"/>
      <c r="E49" s="53"/>
      <c r="F49" s="23">
        <f>F48 * (COSTOS_INDIRECTOS!B3 + COSTOS_INDIRECTOS!B4 + COSTOS_INDIRECTOS!B6 + COSTOS_INDIRECTOS!B7)</f>
        <v>11.617000000000001</v>
      </c>
    </row>
    <row r="50" spans="1:6" x14ac:dyDescent="0.25">
      <c r="A50" s="48"/>
      <c r="B50" s="48"/>
      <c r="C50" s="53" t="str">
        <f>COSTOS_INDIRECTOS!A5&amp;COSTOS_INDIRECTOS!C5&amp;COSTOS_INDIRECTOS!C7</f>
        <v>UTILIDAD 5%</v>
      </c>
      <c r="D50" s="53"/>
      <c r="E50" s="53"/>
      <c r="F50" s="23">
        <f>(F48 * COSTOS_INDIRECTOS!B5)</f>
        <v>4.468</v>
      </c>
    </row>
    <row r="51" spans="1:6" x14ac:dyDescent="0.25">
      <c r="A51" s="48"/>
      <c r="B51" s="48"/>
      <c r="C51" s="49" t="s">
        <v>185</v>
      </c>
      <c r="D51" s="49"/>
      <c r="E51" s="49"/>
      <c r="F51" s="24">
        <f>SUM(F48:F50)</f>
        <v>105.446</v>
      </c>
    </row>
    <row r="52" spans="1:6" x14ac:dyDescent="0.25">
      <c r="A52" s="50"/>
      <c r="B52" s="50"/>
      <c r="C52" s="51" t="s">
        <v>186</v>
      </c>
      <c r="D52" s="51"/>
      <c r="E52" s="51"/>
      <c r="F52" s="25">
        <f>ROUND(F51,3)</f>
        <v>105.45</v>
      </c>
    </row>
    <row r="53" spans="1:6" x14ac:dyDescent="0.25">
      <c r="A53" s="52" t="s">
        <v>34</v>
      </c>
      <c r="B53" s="52"/>
      <c r="C53" s="52"/>
      <c r="D53" s="52"/>
      <c r="E53" s="52"/>
      <c r="F53" s="52"/>
    </row>
  </sheetData>
  <mergeCells count="43">
    <mergeCell ref="A10:B10"/>
    <mergeCell ref="A1:F1"/>
    <mergeCell ref="A2:F2"/>
    <mergeCell ref="A6:F6"/>
    <mergeCell ref="A7:B7"/>
    <mergeCell ref="A9:B9"/>
    <mergeCell ref="A26:F26"/>
    <mergeCell ref="A11:B11"/>
    <mergeCell ref="A12:B12"/>
    <mergeCell ref="A13:B13"/>
    <mergeCell ref="A14:B14"/>
    <mergeCell ref="A15:B15"/>
    <mergeCell ref="A16:B16"/>
    <mergeCell ref="A17:B17"/>
    <mergeCell ref="A18:B18"/>
    <mergeCell ref="A19:E19"/>
    <mergeCell ref="A20:F20"/>
    <mergeCell ref="A25:E25"/>
    <mergeCell ref="A45:B45"/>
    <mergeCell ref="A33:E33"/>
    <mergeCell ref="A34:F34"/>
    <mergeCell ref="A35:B35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E47"/>
    <mergeCell ref="A48:B48"/>
    <mergeCell ref="C48:E48"/>
    <mergeCell ref="A49:B49"/>
    <mergeCell ref="C49:E49"/>
    <mergeCell ref="A53:F53"/>
    <mergeCell ref="A50:B50"/>
    <mergeCell ref="C50:E50"/>
    <mergeCell ref="A51:B51"/>
    <mergeCell ref="C51:E51"/>
    <mergeCell ref="A52:B52"/>
    <mergeCell ref="C52:E5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2F28-3825-4578-BDE4-98DEBAF9704A}">
  <dimension ref="A1:F41"/>
  <sheetViews>
    <sheetView topLeftCell="A23" workbookViewId="0">
      <selection activeCell="A41" sqref="A41:F4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249</v>
      </c>
    </row>
    <row r="4" spans="1:6" x14ac:dyDescent="0.25">
      <c r="A4" s="3" t="s">
        <v>250</v>
      </c>
      <c r="B4" s="3"/>
      <c r="C4" s="3"/>
      <c r="D4" s="3"/>
      <c r="E4" s="3"/>
      <c r="F4" s="3" t="s">
        <v>239</v>
      </c>
    </row>
    <row r="5" spans="1:6" x14ac:dyDescent="0.25">
      <c r="A5" s="3" t="s">
        <v>251</v>
      </c>
      <c r="B5" s="3"/>
      <c r="C5" s="3"/>
      <c r="D5" s="3"/>
      <c r="E5" s="3"/>
      <c r="F5" s="3" t="s">
        <v>252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126</v>
      </c>
      <c r="B9" s="53"/>
      <c r="C9" s="19" t="s">
        <v>127</v>
      </c>
      <c r="D9" s="5">
        <v>15</v>
      </c>
      <c r="E9" s="5">
        <f>MATERIAL!I11</f>
        <v>0.17</v>
      </c>
      <c r="F9" s="20">
        <f>D9 * E9</f>
        <v>2.5499999999999998</v>
      </c>
    </row>
    <row r="10" spans="1:6" x14ac:dyDescent="0.25">
      <c r="A10" s="48" t="s">
        <v>119</v>
      </c>
      <c r="B10" s="48"/>
      <c r="C10" s="19" t="s">
        <v>120</v>
      </c>
      <c r="D10" s="5">
        <v>0.03</v>
      </c>
      <c r="E10" s="5">
        <f>MATERIAL!I5</f>
        <v>1.05</v>
      </c>
      <c r="F10" s="20">
        <f>D10 * E10</f>
        <v>3.2000000000000001E-2</v>
      </c>
    </row>
    <row r="11" spans="1:6" x14ac:dyDescent="0.25">
      <c r="A11" s="54" t="s">
        <v>124</v>
      </c>
      <c r="B11" s="48"/>
      <c r="C11" s="19" t="s">
        <v>120</v>
      </c>
      <c r="D11" s="5">
        <v>0.1</v>
      </c>
      <c r="E11" s="5">
        <f>MATERIAL!I9</f>
        <v>13.8</v>
      </c>
      <c r="F11" s="20">
        <f>D11 * E11</f>
        <v>1.38</v>
      </c>
    </row>
    <row r="12" spans="1:6" x14ac:dyDescent="0.25">
      <c r="A12" s="48" t="s">
        <v>121</v>
      </c>
      <c r="B12" s="48"/>
      <c r="C12" s="19" t="s">
        <v>120</v>
      </c>
      <c r="D12" s="5">
        <v>0.06</v>
      </c>
      <c r="E12" s="5">
        <f>MATERIAL!I6</f>
        <v>9.7799999999999994</v>
      </c>
      <c r="F12" s="20">
        <f>D12 * E12</f>
        <v>0.58699999999999997</v>
      </c>
    </row>
    <row r="13" spans="1:6" x14ac:dyDescent="0.25">
      <c r="A13" s="54" t="s">
        <v>148</v>
      </c>
      <c r="B13" s="48"/>
      <c r="C13" s="19" t="s">
        <v>134</v>
      </c>
      <c r="D13" s="5">
        <v>1</v>
      </c>
      <c r="E13" s="5">
        <f>MATERIAL!I24</f>
        <v>261.33</v>
      </c>
      <c r="F13" s="20">
        <f>D13 * E13</f>
        <v>261.33</v>
      </c>
    </row>
    <row r="14" spans="1:6" x14ac:dyDescent="0.25">
      <c r="A14" s="49" t="s">
        <v>170</v>
      </c>
      <c r="B14" s="49"/>
      <c r="C14" s="49"/>
      <c r="D14" s="49"/>
      <c r="E14" s="49"/>
      <c r="F14" s="21">
        <f>SUM(F9:F13)</f>
        <v>265.87900000000002</v>
      </c>
    </row>
    <row r="15" spans="1:6" x14ac:dyDescent="0.25">
      <c r="A15" s="55" t="s">
        <v>171</v>
      </c>
      <c r="B15" s="55"/>
      <c r="C15" s="55"/>
      <c r="D15" s="55"/>
      <c r="E15" s="55"/>
      <c r="F15" s="55"/>
    </row>
    <row r="16" spans="1:6" x14ac:dyDescent="0.25">
      <c r="A16" s="8" t="s">
        <v>4</v>
      </c>
      <c r="B16" s="8" t="s">
        <v>6</v>
      </c>
      <c r="C16" s="8" t="s">
        <v>172</v>
      </c>
      <c r="D16" s="8" t="s">
        <v>173</v>
      </c>
      <c r="E16" s="8" t="s">
        <v>174</v>
      </c>
      <c r="F16" s="8" t="s">
        <v>166</v>
      </c>
    </row>
    <row r="17" spans="1:6" x14ac:dyDescent="0.25">
      <c r="A17" s="4"/>
      <c r="B17" s="4" t="s">
        <v>167</v>
      </c>
      <c r="C17" s="4" t="s">
        <v>168</v>
      </c>
      <c r="D17" s="4" t="s">
        <v>169</v>
      </c>
      <c r="E17" s="4" t="s">
        <v>175</v>
      </c>
      <c r="F17" s="4" t="s">
        <v>176</v>
      </c>
    </row>
    <row r="18" spans="1:6" x14ac:dyDescent="0.25">
      <c r="A18" s="5" t="s">
        <v>177</v>
      </c>
      <c r="B18" s="5"/>
      <c r="C18" s="5"/>
      <c r="D18" s="5"/>
      <c r="E18" s="5"/>
      <c r="F18" s="20">
        <f>F26 * 5 / 100</f>
        <v>1.024</v>
      </c>
    </row>
    <row r="19" spans="1:6" x14ac:dyDescent="0.25">
      <c r="A19" s="49" t="s">
        <v>178</v>
      </c>
      <c r="B19" s="49"/>
      <c r="C19" s="49"/>
      <c r="D19" s="49"/>
      <c r="E19" s="49"/>
      <c r="F19" s="21">
        <f>SUM(F17:F18)</f>
        <v>1.024</v>
      </c>
    </row>
    <row r="20" spans="1:6" x14ac:dyDescent="0.25">
      <c r="A20" s="55" t="s">
        <v>179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180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85</v>
      </c>
      <c r="B23" s="5">
        <v>2</v>
      </c>
      <c r="C23" s="5">
        <f>'MANO DE OBRA'!F4</f>
        <v>4.34</v>
      </c>
      <c r="D23" s="5">
        <f>B23 * C23</f>
        <v>8.68</v>
      </c>
      <c r="E23" s="5">
        <v>1.0549999999999999</v>
      </c>
      <c r="F23" s="20">
        <f>D23 * E23</f>
        <v>9.157</v>
      </c>
    </row>
    <row r="24" spans="1:6" x14ac:dyDescent="0.25">
      <c r="A24" s="5" t="s">
        <v>89</v>
      </c>
      <c r="B24" s="5">
        <v>2</v>
      </c>
      <c r="C24" s="5">
        <f>'MANO DE OBRA'!F7</f>
        <v>4.3899999999999997</v>
      </c>
      <c r="D24" s="5">
        <f>B24 * C24</f>
        <v>8.7799999999999994</v>
      </c>
      <c r="E24" s="5">
        <v>1.0549999999999999</v>
      </c>
      <c r="F24" s="20">
        <f>D24 * E24</f>
        <v>9.2629999999999999</v>
      </c>
    </row>
    <row r="25" spans="1:6" x14ac:dyDescent="0.25">
      <c r="A25" s="5" t="s">
        <v>94</v>
      </c>
      <c r="B25" s="5">
        <v>0.4</v>
      </c>
      <c r="C25" s="5">
        <f>'MANO DE OBRA'!F11</f>
        <v>4.87</v>
      </c>
      <c r="D25" s="5">
        <f>B25 * C25</f>
        <v>1.948</v>
      </c>
      <c r="E25" s="5">
        <v>1.0549999999999999</v>
      </c>
      <c r="F25" s="20">
        <f>D25 * E25</f>
        <v>2.0550000000000002</v>
      </c>
    </row>
    <row r="26" spans="1:6" x14ac:dyDescent="0.25">
      <c r="A26" s="49" t="s">
        <v>181</v>
      </c>
      <c r="B26" s="49"/>
      <c r="C26" s="49"/>
      <c r="D26" s="49"/>
      <c r="E26" s="49"/>
      <c r="F26" s="21">
        <f>SUM(F23:F25)</f>
        <v>20.475000000000001</v>
      </c>
    </row>
    <row r="27" spans="1:6" x14ac:dyDescent="0.25">
      <c r="A27" s="55" t="s">
        <v>182</v>
      </c>
      <c r="B27" s="55"/>
      <c r="C27" s="55"/>
      <c r="D27" s="55"/>
      <c r="E27" s="55"/>
      <c r="F27" s="55"/>
    </row>
    <row r="28" spans="1:6" x14ac:dyDescent="0.25">
      <c r="A28" s="56" t="s">
        <v>4</v>
      </c>
      <c r="B28" s="56"/>
      <c r="C28" s="8" t="s">
        <v>5</v>
      </c>
      <c r="D28" s="8" t="s">
        <v>6</v>
      </c>
      <c r="E28" s="8" t="s">
        <v>172</v>
      </c>
      <c r="F28" s="8" t="s">
        <v>166</v>
      </c>
    </row>
    <row r="29" spans="1:6" x14ac:dyDescent="0.25">
      <c r="A29" s="4"/>
      <c r="B29" s="4"/>
      <c r="C29" s="4"/>
      <c r="D29" s="4" t="s">
        <v>167</v>
      </c>
      <c r="E29" s="4" t="s">
        <v>168</v>
      </c>
      <c r="F29" s="4" t="s">
        <v>169</v>
      </c>
    </row>
    <row r="30" spans="1:6" x14ac:dyDescent="0.25">
      <c r="A30" s="53" t="s">
        <v>126</v>
      </c>
      <c r="B30" s="53"/>
      <c r="C30" s="19" t="s">
        <v>127</v>
      </c>
      <c r="D30" s="5">
        <v>15</v>
      </c>
      <c r="E30" s="5">
        <v>3.0000000000000001E-3</v>
      </c>
      <c r="F30" s="20">
        <f>D30 * E30</f>
        <v>4.4999999999999998E-2</v>
      </c>
    </row>
    <row r="31" spans="1:6" x14ac:dyDescent="0.25">
      <c r="A31" s="48" t="s">
        <v>119</v>
      </c>
      <c r="B31" s="48"/>
      <c r="C31" s="19" t="s">
        <v>120</v>
      </c>
      <c r="D31" s="5">
        <v>0.03</v>
      </c>
      <c r="E31" s="5">
        <v>2.5</v>
      </c>
      <c r="F31" s="20">
        <f>D31 * E31</f>
        <v>7.4999999999999997E-2</v>
      </c>
    </row>
    <row r="32" spans="1:6" x14ac:dyDescent="0.25">
      <c r="A32" s="54" t="s">
        <v>124</v>
      </c>
      <c r="B32" s="48"/>
      <c r="C32" s="19" t="s">
        <v>120</v>
      </c>
      <c r="D32" s="5">
        <v>0.1</v>
      </c>
      <c r="E32" s="5">
        <v>3.7</v>
      </c>
      <c r="F32" s="20">
        <f>D32 * E32</f>
        <v>0.37</v>
      </c>
    </row>
    <row r="33" spans="1:6" x14ac:dyDescent="0.25">
      <c r="A33" s="48" t="s">
        <v>121</v>
      </c>
      <c r="B33" s="48"/>
      <c r="C33" s="19" t="s">
        <v>120</v>
      </c>
      <c r="D33" s="5">
        <v>0.06</v>
      </c>
      <c r="E33" s="5">
        <v>3.7</v>
      </c>
      <c r="F33" s="20">
        <f>D33 * E33</f>
        <v>0.222</v>
      </c>
    </row>
    <row r="34" spans="1:6" x14ac:dyDescent="0.25">
      <c r="A34" s="54" t="s">
        <v>148</v>
      </c>
      <c r="B34" s="48"/>
      <c r="C34" s="19" t="s">
        <v>134</v>
      </c>
      <c r="D34" s="5">
        <v>1</v>
      </c>
      <c r="E34" s="5">
        <v>1.5</v>
      </c>
      <c r="F34" s="20">
        <f>D34 * E34</f>
        <v>1.5</v>
      </c>
    </row>
    <row r="35" spans="1:6" x14ac:dyDescent="0.25">
      <c r="A35" s="49" t="s">
        <v>183</v>
      </c>
      <c r="B35" s="49"/>
      <c r="C35" s="53"/>
      <c r="D35" s="53"/>
      <c r="E35" s="53"/>
      <c r="F35" s="22">
        <f>SUM(F30:F34)</f>
        <v>2.2120000000000002</v>
      </c>
    </row>
    <row r="36" spans="1:6" x14ac:dyDescent="0.25">
      <c r="A36" s="53"/>
      <c r="B36" s="53"/>
      <c r="C36" s="53" t="s">
        <v>184</v>
      </c>
      <c r="D36" s="53"/>
      <c r="E36" s="53"/>
      <c r="F36" s="23">
        <f>F19 + F26 + F14 + F35</f>
        <v>289.58999999999997</v>
      </c>
    </row>
    <row r="37" spans="1:6" x14ac:dyDescent="0.25">
      <c r="A37" s="48"/>
      <c r="B37" s="48"/>
      <c r="C37" s="53" t="str">
        <f>COSTOS_INDIRECTOS!C6&amp;COSTOS_INDIRECTOS!C8&amp;COSTOS_INDIRECTOS!C7</f>
        <v>INDIRECTOS 13%</v>
      </c>
      <c r="D37" s="53"/>
      <c r="E37" s="53"/>
      <c r="F37" s="23">
        <f>F36 * (COSTOS_INDIRECTOS!B3 + COSTOS_INDIRECTOS!B4 + COSTOS_INDIRECTOS!B6 + COSTOS_INDIRECTOS!B7)</f>
        <v>37.646999999999998</v>
      </c>
    </row>
    <row r="38" spans="1:6" x14ac:dyDescent="0.25">
      <c r="A38" s="48"/>
      <c r="B38" s="48"/>
      <c r="C38" s="53" t="str">
        <f>COSTOS_INDIRECTOS!A5&amp;COSTOS_INDIRECTOS!C5&amp;COSTOS_INDIRECTOS!C7</f>
        <v>UTILIDAD 5%</v>
      </c>
      <c r="D38" s="53"/>
      <c r="E38" s="53"/>
      <c r="F38" s="23">
        <f>(F36 * COSTOS_INDIRECTOS!B5)</f>
        <v>14.48</v>
      </c>
    </row>
    <row r="39" spans="1:6" x14ac:dyDescent="0.25">
      <c r="A39" s="48"/>
      <c r="B39" s="48"/>
      <c r="C39" s="49" t="s">
        <v>185</v>
      </c>
      <c r="D39" s="49"/>
      <c r="E39" s="49"/>
      <c r="F39" s="24">
        <f>SUM(F36:F38)</f>
        <v>341.71699999999998</v>
      </c>
    </row>
    <row r="40" spans="1:6" x14ac:dyDescent="0.25">
      <c r="A40" s="50"/>
      <c r="B40" s="50"/>
      <c r="C40" s="51" t="s">
        <v>186</v>
      </c>
      <c r="D40" s="51"/>
      <c r="E40" s="51"/>
      <c r="F40" s="25">
        <f>ROUND(F39,3)</f>
        <v>341.72</v>
      </c>
    </row>
    <row r="41" spans="1:6" x14ac:dyDescent="0.25">
      <c r="A41" s="52" t="s">
        <v>34</v>
      </c>
      <c r="B41" s="52"/>
      <c r="C41" s="52"/>
      <c r="D41" s="52"/>
      <c r="E41" s="52"/>
      <c r="F41" s="52"/>
    </row>
  </sheetData>
  <mergeCells count="33">
    <mergeCell ref="A10:B10"/>
    <mergeCell ref="A1:F1"/>
    <mergeCell ref="A2:F2"/>
    <mergeCell ref="A6:F6"/>
    <mergeCell ref="A7:B7"/>
    <mergeCell ref="A9:B9"/>
    <mergeCell ref="A31:B31"/>
    <mergeCell ref="A11:B11"/>
    <mergeCell ref="A12:B12"/>
    <mergeCell ref="A13:B13"/>
    <mergeCell ref="A14:E14"/>
    <mergeCell ref="A15:F15"/>
    <mergeCell ref="A19:E19"/>
    <mergeCell ref="A20:F20"/>
    <mergeCell ref="A26:E26"/>
    <mergeCell ref="A27:F27"/>
    <mergeCell ref="A28:B28"/>
    <mergeCell ref="A30:B30"/>
    <mergeCell ref="A32:B32"/>
    <mergeCell ref="A33:B33"/>
    <mergeCell ref="A34:B34"/>
    <mergeCell ref="A35:E35"/>
    <mergeCell ref="A36:B36"/>
    <mergeCell ref="C36:E36"/>
    <mergeCell ref="A40:B40"/>
    <mergeCell ref="C40:E40"/>
    <mergeCell ref="A41:F41"/>
    <mergeCell ref="A37:B37"/>
    <mergeCell ref="C37:E37"/>
    <mergeCell ref="A38:B38"/>
    <mergeCell ref="C38:E38"/>
    <mergeCell ref="A39:B39"/>
    <mergeCell ref="C39:E3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AAB7-ABA9-4AF6-81BF-EF6939D6AF42}">
  <dimension ref="A1:F33"/>
  <sheetViews>
    <sheetView workbookViewId="0">
      <selection activeCell="A33" sqref="A33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253</v>
      </c>
    </row>
    <row r="4" spans="1:6" x14ac:dyDescent="0.25">
      <c r="A4" s="3" t="s">
        <v>254</v>
      </c>
      <c r="B4" s="3"/>
      <c r="C4" s="3"/>
      <c r="D4" s="3"/>
      <c r="E4" s="3"/>
      <c r="F4" s="3" t="s">
        <v>239</v>
      </c>
    </row>
    <row r="5" spans="1:6" x14ac:dyDescent="0.25">
      <c r="A5" s="3" t="s">
        <v>162</v>
      </c>
      <c r="B5" s="3"/>
      <c r="C5" s="3"/>
      <c r="D5" s="3"/>
      <c r="E5" s="3"/>
      <c r="F5" s="3" t="s">
        <v>255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7" t="s">
        <v>146</v>
      </c>
      <c r="B9" s="53"/>
      <c r="C9" s="19" t="s">
        <v>134</v>
      </c>
      <c r="D9" s="5">
        <v>1</v>
      </c>
      <c r="E9" s="5">
        <f>MATERIAL!I22</f>
        <v>30</v>
      </c>
      <c r="F9" s="20">
        <f>D9 * E9</f>
        <v>30</v>
      </c>
    </row>
    <row r="10" spans="1:6" x14ac:dyDescent="0.25">
      <c r="A10" s="49" t="s">
        <v>170</v>
      </c>
      <c r="B10" s="49"/>
      <c r="C10" s="49"/>
      <c r="D10" s="49"/>
      <c r="E10" s="49"/>
      <c r="F10" s="21">
        <f>SUM(F9:F9)</f>
        <v>30</v>
      </c>
    </row>
    <row r="11" spans="1:6" x14ac:dyDescent="0.25">
      <c r="A11" s="55" t="s">
        <v>171</v>
      </c>
      <c r="B11" s="55"/>
      <c r="C11" s="55"/>
      <c r="D11" s="55"/>
      <c r="E11" s="55"/>
      <c r="F11" s="55"/>
    </row>
    <row r="12" spans="1:6" x14ac:dyDescent="0.25">
      <c r="A12" s="8" t="s">
        <v>4</v>
      </c>
      <c r="B12" s="8" t="s">
        <v>6</v>
      </c>
      <c r="C12" s="8" t="s">
        <v>172</v>
      </c>
      <c r="D12" s="8" t="s">
        <v>173</v>
      </c>
      <c r="E12" s="8" t="s">
        <v>174</v>
      </c>
      <c r="F12" s="8" t="s">
        <v>166</v>
      </c>
    </row>
    <row r="13" spans="1:6" x14ac:dyDescent="0.25">
      <c r="A13" s="4"/>
      <c r="B13" s="4" t="s">
        <v>167</v>
      </c>
      <c r="C13" s="4" t="s">
        <v>168</v>
      </c>
      <c r="D13" s="4" t="s">
        <v>169</v>
      </c>
      <c r="E13" s="4" t="s">
        <v>175</v>
      </c>
      <c r="F13" s="4" t="s">
        <v>176</v>
      </c>
    </row>
    <row r="14" spans="1:6" x14ac:dyDescent="0.25">
      <c r="A14" s="5" t="s">
        <v>177</v>
      </c>
      <c r="B14" s="5"/>
      <c r="C14" s="5"/>
      <c r="D14" s="5"/>
      <c r="E14" s="5"/>
      <c r="F14" s="20">
        <f>F22 * 5 / 100</f>
        <v>0.36099999999999999</v>
      </c>
    </row>
    <row r="15" spans="1:6" x14ac:dyDescent="0.25">
      <c r="A15" s="49" t="s">
        <v>178</v>
      </c>
      <c r="B15" s="49"/>
      <c r="C15" s="49"/>
      <c r="D15" s="49"/>
      <c r="E15" s="49"/>
      <c r="F15" s="21">
        <f>SUM(F13:F14)</f>
        <v>0.36099999999999999</v>
      </c>
    </row>
    <row r="16" spans="1:6" x14ac:dyDescent="0.25">
      <c r="A16" s="55" t="s">
        <v>179</v>
      </c>
      <c r="B16" s="55"/>
      <c r="C16" s="55"/>
      <c r="D16" s="55"/>
      <c r="E16" s="55"/>
      <c r="F16" s="55"/>
    </row>
    <row r="17" spans="1:6" x14ac:dyDescent="0.25">
      <c r="A17" s="8" t="s">
        <v>4</v>
      </c>
      <c r="B17" s="8" t="s">
        <v>6</v>
      </c>
      <c r="C17" s="8" t="s">
        <v>180</v>
      </c>
      <c r="D17" s="8" t="s">
        <v>173</v>
      </c>
      <c r="E17" s="8" t="s">
        <v>174</v>
      </c>
      <c r="F17" s="8" t="s">
        <v>166</v>
      </c>
    </row>
    <row r="18" spans="1:6" x14ac:dyDescent="0.25">
      <c r="A18" s="4"/>
      <c r="B18" s="4" t="s">
        <v>167</v>
      </c>
      <c r="C18" s="4" t="s">
        <v>168</v>
      </c>
      <c r="D18" s="4" t="s">
        <v>169</v>
      </c>
      <c r="E18" s="4" t="s">
        <v>175</v>
      </c>
      <c r="F18" s="4" t="s">
        <v>176</v>
      </c>
    </row>
    <row r="19" spans="1:6" x14ac:dyDescent="0.25">
      <c r="A19" s="5" t="s">
        <v>85</v>
      </c>
      <c r="B19" s="5">
        <v>1</v>
      </c>
      <c r="C19" s="5">
        <f>'MANO DE OBRA'!F4</f>
        <v>4.34</v>
      </c>
      <c r="D19" s="5">
        <f>B19 * C19</f>
        <v>4.34</v>
      </c>
      <c r="E19" s="5">
        <v>1.028</v>
      </c>
      <c r="F19" s="20">
        <f>D19 * E19</f>
        <v>4.4619999999999997</v>
      </c>
    </row>
    <row r="20" spans="1:6" x14ac:dyDescent="0.25">
      <c r="A20" s="5" t="s">
        <v>89</v>
      </c>
      <c r="B20" s="5">
        <v>0.5</v>
      </c>
      <c r="C20" s="5">
        <f>'MANO DE OBRA'!F7</f>
        <v>4.3899999999999997</v>
      </c>
      <c r="D20" s="5">
        <f>B20 * C20</f>
        <v>2.1949999999999998</v>
      </c>
      <c r="E20" s="5">
        <v>1.028</v>
      </c>
      <c r="F20" s="20">
        <f>D20 * E20</f>
        <v>2.2559999999999998</v>
      </c>
    </row>
    <row r="21" spans="1:6" x14ac:dyDescent="0.25">
      <c r="A21" s="5" t="s">
        <v>94</v>
      </c>
      <c r="B21" s="5">
        <v>0.1</v>
      </c>
      <c r="C21" s="5">
        <f>'MANO DE OBRA'!F11</f>
        <v>4.87</v>
      </c>
      <c r="D21" s="5">
        <f>B21 * C21</f>
        <v>0.48699999999999999</v>
      </c>
      <c r="E21" s="5">
        <v>1.028</v>
      </c>
      <c r="F21" s="20">
        <f>D21 * E21</f>
        <v>0.501</v>
      </c>
    </row>
    <row r="22" spans="1:6" x14ac:dyDescent="0.25">
      <c r="A22" s="49" t="s">
        <v>181</v>
      </c>
      <c r="B22" s="49"/>
      <c r="C22" s="49"/>
      <c r="D22" s="49"/>
      <c r="E22" s="49"/>
      <c r="F22" s="21">
        <f>SUM(F19:F21)</f>
        <v>7.2190000000000003</v>
      </c>
    </row>
    <row r="23" spans="1:6" x14ac:dyDescent="0.25">
      <c r="A23" s="55" t="s">
        <v>182</v>
      </c>
      <c r="B23" s="55"/>
      <c r="C23" s="55"/>
      <c r="D23" s="55"/>
      <c r="E23" s="55"/>
      <c r="F23" s="55"/>
    </row>
    <row r="24" spans="1:6" x14ac:dyDescent="0.25">
      <c r="A24" s="56" t="s">
        <v>4</v>
      </c>
      <c r="B24" s="56"/>
      <c r="C24" s="8" t="s">
        <v>5</v>
      </c>
      <c r="D24" s="8" t="s">
        <v>6</v>
      </c>
      <c r="E24" s="8" t="s">
        <v>172</v>
      </c>
      <c r="F24" s="8" t="s">
        <v>166</v>
      </c>
    </row>
    <row r="25" spans="1:6" x14ac:dyDescent="0.25">
      <c r="A25" s="4"/>
      <c r="B25" s="4"/>
      <c r="C25" s="4"/>
      <c r="D25" s="4" t="s">
        <v>167</v>
      </c>
      <c r="E25" s="4" t="s">
        <v>168</v>
      </c>
      <c r="F25" s="4" t="s">
        <v>169</v>
      </c>
    </row>
    <row r="26" spans="1:6" x14ac:dyDescent="0.25">
      <c r="A26" s="57" t="s">
        <v>146</v>
      </c>
      <c r="B26" s="53"/>
      <c r="C26" s="19" t="s">
        <v>134</v>
      </c>
      <c r="D26" s="5">
        <v>1</v>
      </c>
      <c r="E26" s="5">
        <v>1.5</v>
      </c>
      <c r="F26" s="20">
        <f>D26 * E26</f>
        <v>1.5</v>
      </c>
    </row>
    <row r="27" spans="1:6" x14ac:dyDescent="0.25">
      <c r="A27" s="49" t="s">
        <v>183</v>
      </c>
      <c r="B27" s="49"/>
      <c r="C27" s="53"/>
      <c r="D27" s="53"/>
      <c r="E27" s="53"/>
      <c r="F27" s="22">
        <f>SUM(F26:F26)</f>
        <v>1.5</v>
      </c>
    </row>
    <row r="28" spans="1:6" x14ac:dyDescent="0.25">
      <c r="A28" s="53"/>
      <c r="B28" s="53"/>
      <c r="C28" s="53" t="s">
        <v>184</v>
      </c>
      <c r="D28" s="53"/>
      <c r="E28" s="53"/>
      <c r="F28" s="23">
        <f>F15 + F22 + F10 + F27</f>
        <v>39.08</v>
      </c>
    </row>
    <row r="29" spans="1:6" x14ac:dyDescent="0.25">
      <c r="A29" s="48"/>
      <c r="B29" s="48"/>
      <c r="C29" s="53" t="str">
        <f>COSTOS_INDIRECTOS!C6&amp;COSTOS_INDIRECTOS!C8&amp;COSTOS_INDIRECTOS!C7</f>
        <v>INDIRECTOS 13%</v>
      </c>
      <c r="D29" s="53"/>
      <c r="E29" s="53"/>
      <c r="F29" s="23">
        <f>F28 * (COSTOS_INDIRECTOS!B3 + COSTOS_INDIRECTOS!B4 + COSTOS_INDIRECTOS!B6 + COSTOS_INDIRECTOS!B7)</f>
        <v>5.08</v>
      </c>
    </row>
    <row r="30" spans="1:6" x14ac:dyDescent="0.25">
      <c r="A30" s="48"/>
      <c r="B30" s="48"/>
      <c r="C30" s="53" t="str">
        <f>COSTOS_INDIRECTOS!A5&amp;COSTOS_INDIRECTOS!C5&amp;COSTOS_INDIRECTOS!C7</f>
        <v>UTILIDAD 5%</v>
      </c>
      <c r="D30" s="53"/>
      <c r="E30" s="53"/>
      <c r="F30" s="23">
        <f>(F28 * COSTOS_INDIRECTOS!B5)</f>
        <v>1.954</v>
      </c>
    </row>
    <row r="31" spans="1:6" x14ac:dyDescent="0.25">
      <c r="A31" s="48"/>
      <c r="B31" s="48"/>
      <c r="C31" s="49" t="s">
        <v>185</v>
      </c>
      <c r="D31" s="49"/>
      <c r="E31" s="49"/>
      <c r="F31" s="24">
        <f>SUM(F28:F30)</f>
        <v>46.113999999999997</v>
      </c>
    </row>
    <row r="32" spans="1:6" x14ac:dyDescent="0.25">
      <c r="A32" s="50"/>
      <c r="B32" s="50"/>
      <c r="C32" s="51" t="s">
        <v>186</v>
      </c>
      <c r="D32" s="51"/>
      <c r="E32" s="51"/>
      <c r="F32" s="25">
        <f>ROUND(F31,3)</f>
        <v>46.11</v>
      </c>
    </row>
    <row r="33" spans="1:6" x14ac:dyDescent="0.25">
      <c r="A33" s="52" t="s">
        <v>34</v>
      </c>
      <c r="B33" s="52"/>
      <c r="C33" s="52"/>
      <c r="D33" s="52"/>
      <c r="E33" s="52"/>
      <c r="F33" s="52"/>
    </row>
  </sheetData>
  <mergeCells count="25">
    <mergeCell ref="A24:B24"/>
    <mergeCell ref="A1:F1"/>
    <mergeCell ref="A2:F2"/>
    <mergeCell ref="A6:F6"/>
    <mergeCell ref="A7:B7"/>
    <mergeCell ref="A9:B9"/>
    <mergeCell ref="A10:E10"/>
    <mergeCell ref="A11:F11"/>
    <mergeCell ref="A15:E15"/>
    <mergeCell ref="A16:F16"/>
    <mergeCell ref="A22:E22"/>
    <mergeCell ref="A23:F23"/>
    <mergeCell ref="A26:B26"/>
    <mergeCell ref="A27:E27"/>
    <mergeCell ref="A28:B28"/>
    <mergeCell ref="C28:E28"/>
    <mergeCell ref="A29:B29"/>
    <mergeCell ref="C29:E29"/>
    <mergeCell ref="A33:F33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EB5E-7DBA-4F55-B261-0FE010B27E5D}">
  <dimension ref="A1:F41"/>
  <sheetViews>
    <sheetView topLeftCell="A23" workbookViewId="0">
      <selection activeCell="A41" sqref="A41:F4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256</v>
      </c>
    </row>
    <row r="4" spans="1:6" x14ac:dyDescent="0.25">
      <c r="A4" s="3" t="s">
        <v>257</v>
      </c>
      <c r="B4" s="3"/>
      <c r="C4" s="3"/>
      <c r="D4" s="3"/>
      <c r="E4" s="3"/>
      <c r="F4" s="3" t="s">
        <v>239</v>
      </c>
    </row>
    <row r="5" spans="1:6" x14ac:dyDescent="0.25">
      <c r="A5" s="3" t="s">
        <v>251</v>
      </c>
      <c r="B5" s="3"/>
      <c r="C5" s="3"/>
      <c r="D5" s="3"/>
      <c r="E5" s="3"/>
      <c r="F5" s="3" t="s">
        <v>258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126</v>
      </c>
      <c r="B9" s="53"/>
      <c r="C9" s="19" t="s">
        <v>127</v>
      </c>
      <c r="D9" s="5">
        <v>3</v>
      </c>
      <c r="E9" s="5">
        <f>MATERIAL!I11</f>
        <v>0.17</v>
      </c>
      <c r="F9" s="20">
        <f>D9 * E9</f>
        <v>0.51</v>
      </c>
    </row>
    <row r="10" spans="1:6" x14ac:dyDescent="0.25">
      <c r="A10" s="48" t="s">
        <v>119</v>
      </c>
      <c r="B10" s="48"/>
      <c r="C10" s="19" t="s">
        <v>120</v>
      </c>
      <c r="D10" s="5">
        <v>0.03</v>
      </c>
      <c r="E10" s="5">
        <f>MATERIAL!I5</f>
        <v>1.05</v>
      </c>
      <c r="F10" s="20">
        <f>D10 * E10</f>
        <v>3.2000000000000001E-2</v>
      </c>
    </row>
    <row r="11" spans="1:6" x14ac:dyDescent="0.25">
      <c r="A11" s="54" t="s">
        <v>124</v>
      </c>
      <c r="B11" s="48"/>
      <c r="C11" s="19" t="s">
        <v>120</v>
      </c>
      <c r="D11" s="5">
        <v>0.1</v>
      </c>
      <c r="E11" s="5">
        <f>MATERIAL!I9</f>
        <v>13.8</v>
      </c>
      <c r="F11" s="20">
        <f>D11 * E11</f>
        <v>1.38</v>
      </c>
    </row>
    <row r="12" spans="1:6" x14ac:dyDescent="0.25">
      <c r="A12" s="48" t="s">
        <v>121</v>
      </c>
      <c r="B12" s="48"/>
      <c r="C12" s="19" t="s">
        <v>120</v>
      </c>
      <c r="D12" s="5">
        <v>0.06</v>
      </c>
      <c r="E12" s="5">
        <f>MATERIAL!I6</f>
        <v>9.7799999999999994</v>
      </c>
      <c r="F12" s="20">
        <f>D12 * E12</f>
        <v>0.58699999999999997</v>
      </c>
    </row>
    <row r="13" spans="1:6" x14ac:dyDescent="0.25">
      <c r="A13" s="54" t="s">
        <v>147</v>
      </c>
      <c r="B13" s="48"/>
      <c r="C13" s="19" t="s">
        <v>134</v>
      </c>
      <c r="D13" s="5">
        <v>1</v>
      </c>
      <c r="E13" s="5">
        <f>MATERIAL!I23</f>
        <v>174.91</v>
      </c>
      <c r="F13" s="20">
        <f>D13 * E13</f>
        <v>174.91</v>
      </c>
    </row>
    <row r="14" spans="1:6" x14ac:dyDescent="0.25">
      <c r="A14" s="49" t="s">
        <v>170</v>
      </c>
      <c r="B14" s="49"/>
      <c r="C14" s="49"/>
      <c r="D14" s="49"/>
      <c r="E14" s="49"/>
      <c r="F14" s="21">
        <f>SUM(F9:F13)</f>
        <v>177.41900000000001</v>
      </c>
    </row>
    <row r="15" spans="1:6" x14ac:dyDescent="0.25">
      <c r="A15" s="55" t="s">
        <v>171</v>
      </c>
      <c r="B15" s="55"/>
      <c r="C15" s="55"/>
      <c r="D15" s="55"/>
      <c r="E15" s="55"/>
      <c r="F15" s="55"/>
    </row>
    <row r="16" spans="1:6" x14ac:dyDescent="0.25">
      <c r="A16" s="8" t="s">
        <v>4</v>
      </c>
      <c r="B16" s="8" t="s">
        <v>6</v>
      </c>
      <c r="C16" s="8" t="s">
        <v>172</v>
      </c>
      <c r="D16" s="8" t="s">
        <v>173</v>
      </c>
      <c r="E16" s="8" t="s">
        <v>174</v>
      </c>
      <c r="F16" s="8" t="s">
        <v>166</v>
      </c>
    </row>
    <row r="17" spans="1:6" x14ac:dyDescent="0.25">
      <c r="A17" s="4"/>
      <c r="B17" s="4" t="s">
        <v>167</v>
      </c>
      <c r="C17" s="4" t="s">
        <v>168</v>
      </c>
      <c r="D17" s="4" t="s">
        <v>169</v>
      </c>
      <c r="E17" s="4" t="s">
        <v>175</v>
      </c>
      <c r="F17" s="4" t="s">
        <v>176</v>
      </c>
    </row>
    <row r="18" spans="1:6" x14ac:dyDescent="0.25">
      <c r="A18" s="5" t="s">
        <v>177</v>
      </c>
      <c r="B18" s="5"/>
      <c r="C18" s="5"/>
      <c r="D18" s="5"/>
      <c r="E18" s="5"/>
      <c r="F18" s="20">
        <f>F26 * 5 / 100</f>
        <v>1.024</v>
      </c>
    </row>
    <row r="19" spans="1:6" x14ac:dyDescent="0.25">
      <c r="A19" s="49" t="s">
        <v>178</v>
      </c>
      <c r="B19" s="49"/>
      <c r="C19" s="49"/>
      <c r="D19" s="49"/>
      <c r="E19" s="49"/>
      <c r="F19" s="21">
        <f>SUM(F17:F18)</f>
        <v>1.024</v>
      </c>
    </row>
    <row r="20" spans="1:6" x14ac:dyDescent="0.25">
      <c r="A20" s="55" t="s">
        <v>179</v>
      </c>
      <c r="B20" s="55"/>
      <c r="C20" s="55"/>
      <c r="D20" s="55"/>
      <c r="E20" s="55"/>
      <c r="F20" s="55"/>
    </row>
    <row r="21" spans="1:6" x14ac:dyDescent="0.25">
      <c r="A21" s="8" t="s">
        <v>4</v>
      </c>
      <c r="B21" s="8" t="s">
        <v>6</v>
      </c>
      <c r="C21" s="8" t="s">
        <v>180</v>
      </c>
      <c r="D21" s="8" t="s">
        <v>173</v>
      </c>
      <c r="E21" s="8" t="s">
        <v>174</v>
      </c>
      <c r="F21" s="8" t="s">
        <v>166</v>
      </c>
    </row>
    <row r="22" spans="1:6" x14ac:dyDescent="0.25">
      <c r="A22" s="4"/>
      <c r="B22" s="4" t="s">
        <v>167</v>
      </c>
      <c r="C22" s="4" t="s">
        <v>168</v>
      </c>
      <c r="D22" s="4" t="s">
        <v>169</v>
      </c>
      <c r="E22" s="4" t="s">
        <v>175</v>
      </c>
      <c r="F22" s="4" t="s">
        <v>176</v>
      </c>
    </row>
    <row r="23" spans="1:6" x14ac:dyDescent="0.25">
      <c r="A23" s="5" t="s">
        <v>85</v>
      </c>
      <c r="B23" s="5">
        <v>2</v>
      </c>
      <c r="C23" s="5">
        <f>'MANO DE OBRA'!F4</f>
        <v>4.34</v>
      </c>
      <c r="D23" s="5">
        <f>B23 * C23</f>
        <v>8.68</v>
      </c>
      <c r="E23" s="5">
        <v>1.0555000000000001</v>
      </c>
      <c r="F23" s="20">
        <f>D23 * E23</f>
        <v>9.1620000000000008</v>
      </c>
    </row>
    <row r="24" spans="1:6" x14ac:dyDescent="0.25">
      <c r="A24" s="5" t="s">
        <v>89</v>
      </c>
      <c r="B24" s="5">
        <v>2</v>
      </c>
      <c r="C24" s="5">
        <f>'MANO DE OBRA'!F7</f>
        <v>4.3899999999999997</v>
      </c>
      <c r="D24" s="5">
        <f>B24 * C24</f>
        <v>8.7799999999999994</v>
      </c>
      <c r="E24" s="5">
        <v>1.0555000000000001</v>
      </c>
      <c r="F24" s="20">
        <f>D24 * E24</f>
        <v>9.2669999999999995</v>
      </c>
    </row>
    <row r="25" spans="1:6" x14ac:dyDescent="0.25">
      <c r="A25" s="5" t="s">
        <v>94</v>
      </c>
      <c r="B25" s="5">
        <v>0.4</v>
      </c>
      <c r="C25" s="5">
        <f>'MANO DE OBRA'!F11</f>
        <v>4.87</v>
      </c>
      <c r="D25" s="5">
        <f>B25 * C25</f>
        <v>1.948</v>
      </c>
      <c r="E25" s="5">
        <v>1.0555000000000001</v>
      </c>
      <c r="F25" s="20">
        <f>D25 * E25</f>
        <v>2.056</v>
      </c>
    </row>
    <row r="26" spans="1:6" x14ac:dyDescent="0.25">
      <c r="A26" s="49" t="s">
        <v>181</v>
      </c>
      <c r="B26" s="49"/>
      <c r="C26" s="49"/>
      <c r="D26" s="49"/>
      <c r="E26" s="49"/>
      <c r="F26" s="21">
        <f>SUM(F23:F25)</f>
        <v>20.484999999999999</v>
      </c>
    </row>
    <row r="27" spans="1:6" x14ac:dyDescent="0.25">
      <c r="A27" s="55" t="s">
        <v>182</v>
      </c>
      <c r="B27" s="55"/>
      <c r="C27" s="55"/>
      <c r="D27" s="55"/>
      <c r="E27" s="55"/>
      <c r="F27" s="55"/>
    </row>
    <row r="28" spans="1:6" x14ac:dyDescent="0.25">
      <c r="A28" s="56" t="s">
        <v>4</v>
      </c>
      <c r="B28" s="56"/>
      <c r="C28" s="8" t="s">
        <v>5</v>
      </c>
      <c r="D28" s="8" t="s">
        <v>6</v>
      </c>
      <c r="E28" s="8" t="s">
        <v>172</v>
      </c>
      <c r="F28" s="8" t="s">
        <v>166</v>
      </c>
    </row>
    <row r="29" spans="1:6" x14ac:dyDescent="0.25">
      <c r="A29" s="4"/>
      <c r="B29" s="4"/>
      <c r="C29" s="4"/>
      <c r="D29" s="4" t="s">
        <v>167</v>
      </c>
      <c r="E29" s="4" t="s">
        <v>168</v>
      </c>
      <c r="F29" s="4" t="s">
        <v>169</v>
      </c>
    </row>
    <row r="30" spans="1:6" x14ac:dyDescent="0.25">
      <c r="A30" s="53" t="s">
        <v>126</v>
      </c>
      <c r="B30" s="53"/>
      <c r="C30" s="19" t="s">
        <v>127</v>
      </c>
      <c r="D30" s="5">
        <v>3</v>
      </c>
      <c r="E30" s="5">
        <v>3.0000000000000001E-3</v>
      </c>
      <c r="F30" s="20">
        <f>D30 * E30</f>
        <v>8.9999999999999993E-3</v>
      </c>
    </row>
    <row r="31" spans="1:6" x14ac:dyDescent="0.25">
      <c r="A31" s="48" t="s">
        <v>119</v>
      </c>
      <c r="B31" s="48"/>
      <c r="C31" s="19" t="s">
        <v>120</v>
      </c>
      <c r="D31" s="5">
        <v>0.03</v>
      </c>
      <c r="E31" s="5">
        <v>2.5</v>
      </c>
      <c r="F31" s="20">
        <f>D31 * E31</f>
        <v>7.4999999999999997E-2</v>
      </c>
    </row>
    <row r="32" spans="1:6" x14ac:dyDescent="0.25">
      <c r="A32" s="54" t="s">
        <v>124</v>
      </c>
      <c r="B32" s="48"/>
      <c r="C32" s="19" t="s">
        <v>120</v>
      </c>
      <c r="D32" s="5">
        <v>0.1</v>
      </c>
      <c r="E32" s="5">
        <v>3.7</v>
      </c>
      <c r="F32" s="20">
        <f>D32 * E32</f>
        <v>0.37</v>
      </c>
    </row>
    <row r="33" spans="1:6" x14ac:dyDescent="0.25">
      <c r="A33" s="48" t="s">
        <v>121</v>
      </c>
      <c r="B33" s="48"/>
      <c r="C33" s="19" t="s">
        <v>120</v>
      </c>
      <c r="D33" s="5">
        <v>0.06</v>
      </c>
      <c r="E33" s="5">
        <v>3.7</v>
      </c>
      <c r="F33" s="20">
        <f>D33 * E33</f>
        <v>0.222</v>
      </c>
    </row>
    <row r="34" spans="1:6" x14ac:dyDescent="0.25">
      <c r="A34" s="54" t="s">
        <v>147</v>
      </c>
      <c r="B34" s="48"/>
      <c r="C34" s="19" t="s">
        <v>134</v>
      </c>
      <c r="D34" s="5">
        <v>1</v>
      </c>
      <c r="E34" s="5">
        <v>1.5</v>
      </c>
      <c r="F34" s="20">
        <f>D34 * E34</f>
        <v>1.5</v>
      </c>
    </row>
    <row r="35" spans="1:6" x14ac:dyDescent="0.25">
      <c r="A35" s="49" t="s">
        <v>183</v>
      </c>
      <c r="B35" s="49"/>
      <c r="C35" s="53"/>
      <c r="D35" s="53"/>
      <c r="E35" s="53"/>
      <c r="F35" s="22">
        <f>SUM(F30:F34)</f>
        <v>2.1760000000000002</v>
      </c>
    </row>
    <row r="36" spans="1:6" x14ac:dyDescent="0.25">
      <c r="A36" s="53"/>
      <c r="B36" s="53"/>
      <c r="C36" s="53" t="s">
        <v>184</v>
      </c>
      <c r="D36" s="53"/>
      <c r="E36" s="53"/>
      <c r="F36" s="23">
        <f>F19 + F26 + F14 + F35</f>
        <v>201.10400000000001</v>
      </c>
    </row>
    <row r="37" spans="1:6" x14ac:dyDescent="0.25">
      <c r="A37" s="48"/>
      <c r="B37" s="48"/>
      <c r="C37" s="53" t="str">
        <f>COSTOS_INDIRECTOS!C6&amp;COSTOS_INDIRECTOS!C8&amp;COSTOS_INDIRECTOS!C7</f>
        <v>INDIRECTOS 13%</v>
      </c>
      <c r="D37" s="53"/>
      <c r="E37" s="53"/>
      <c r="F37" s="23">
        <f>F36 * (COSTOS_INDIRECTOS!B3 + COSTOS_INDIRECTOS!B4 + COSTOS_INDIRECTOS!B6 + COSTOS_INDIRECTOS!B7)</f>
        <v>26.143999999999998</v>
      </c>
    </row>
    <row r="38" spans="1:6" x14ac:dyDescent="0.25">
      <c r="A38" s="48"/>
      <c r="B38" s="48"/>
      <c r="C38" s="53" t="str">
        <f>COSTOS_INDIRECTOS!A5&amp;COSTOS_INDIRECTOS!C5&amp;COSTOS_INDIRECTOS!C7</f>
        <v>UTILIDAD 5%</v>
      </c>
      <c r="D38" s="53"/>
      <c r="E38" s="53"/>
      <c r="F38" s="23">
        <f>(F36 * COSTOS_INDIRECTOS!B5)</f>
        <v>10.055</v>
      </c>
    </row>
    <row r="39" spans="1:6" x14ac:dyDescent="0.25">
      <c r="A39" s="48"/>
      <c r="B39" s="48"/>
      <c r="C39" s="49" t="s">
        <v>185</v>
      </c>
      <c r="D39" s="49"/>
      <c r="E39" s="49"/>
      <c r="F39" s="24">
        <f>SUM(F36:F38)</f>
        <v>237.303</v>
      </c>
    </row>
    <row r="40" spans="1:6" x14ac:dyDescent="0.25">
      <c r="A40" s="50"/>
      <c r="B40" s="50"/>
      <c r="C40" s="51" t="s">
        <v>186</v>
      </c>
      <c r="D40" s="51"/>
      <c r="E40" s="51"/>
      <c r="F40" s="25">
        <f>ROUND(F39,3)</f>
        <v>237.3</v>
      </c>
    </row>
    <row r="41" spans="1:6" x14ac:dyDescent="0.25">
      <c r="A41" s="52" t="s">
        <v>34</v>
      </c>
      <c r="B41" s="52"/>
      <c r="C41" s="52"/>
      <c r="D41" s="52"/>
      <c r="E41" s="52"/>
      <c r="F41" s="52"/>
    </row>
  </sheetData>
  <mergeCells count="33">
    <mergeCell ref="A10:B10"/>
    <mergeCell ref="A1:F1"/>
    <mergeCell ref="A2:F2"/>
    <mergeCell ref="A6:F6"/>
    <mergeCell ref="A7:B7"/>
    <mergeCell ref="A9:B9"/>
    <mergeCell ref="A31:B31"/>
    <mergeCell ref="A11:B11"/>
    <mergeCell ref="A12:B12"/>
    <mergeCell ref="A13:B13"/>
    <mergeCell ref="A14:E14"/>
    <mergeCell ref="A15:F15"/>
    <mergeCell ref="A19:E19"/>
    <mergeCell ref="A20:F20"/>
    <mergeCell ref="A26:E26"/>
    <mergeCell ref="A27:F27"/>
    <mergeCell ref="A28:B28"/>
    <mergeCell ref="A30:B30"/>
    <mergeCell ref="A32:B32"/>
    <mergeCell ref="A33:B33"/>
    <mergeCell ref="A34:B34"/>
    <mergeCell ref="A35:E35"/>
    <mergeCell ref="A36:B36"/>
    <mergeCell ref="C36:E36"/>
    <mergeCell ref="A40:B40"/>
    <mergeCell ref="C40:E40"/>
    <mergeCell ref="A41:F41"/>
    <mergeCell ref="A37:B37"/>
    <mergeCell ref="C37:E37"/>
    <mergeCell ref="A38:B38"/>
    <mergeCell ref="C38:E38"/>
    <mergeCell ref="A39:B39"/>
    <mergeCell ref="C39:E3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4348-42A5-4720-AEE2-6C376ABF2751}">
  <dimension ref="A1:F48"/>
  <sheetViews>
    <sheetView topLeftCell="A30" workbookViewId="0">
      <selection activeCell="A48" sqref="A48:F4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259</v>
      </c>
    </row>
    <row r="4" spans="1:6" x14ac:dyDescent="0.25">
      <c r="A4" s="3" t="s">
        <v>260</v>
      </c>
      <c r="B4" s="3"/>
      <c r="C4" s="3"/>
      <c r="D4" s="3"/>
      <c r="E4" s="3"/>
      <c r="F4" s="3" t="s">
        <v>189</v>
      </c>
    </row>
    <row r="5" spans="1:6" x14ac:dyDescent="0.25">
      <c r="A5" s="3" t="s">
        <v>162</v>
      </c>
      <c r="B5" s="3"/>
      <c r="C5" s="3"/>
      <c r="D5" s="3"/>
      <c r="E5" s="3"/>
      <c r="F5" s="3" t="s">
        <v>261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126</v>
      </c>
      <c r="B9" s="53"/>
      <c r="C9" s="19" t="s">
        <v>127</v>
      </c>
      <c r="D9" s="5">
        <v>350</v>
      </c>
      <c r="E9" s="5">
        <f>MATERIAL!I11</f>
        <v>0.17</v>
      </c>
      <c r="F9" s="20">
        <f t="shared" ref="F9:F15" si="0">D9 * E9</f>
        <v>59.5</v>
      </c>
    </row>
    <row r="10" spans="1:6" x14ac:dyDescent="0.25">
      <c r="A10" s="48" t="s">
        <v>144</v>
      </c>
      <c r="B10" s="48"/>
      <c r="C10" s="19" t="s">
        <v>127</v>
      </c>
      <c r="D10" s="5">
        <v>0.5</v>
      </c>
      <c r="E10" s="5">
        <f>MATERIAL!I20</f>
        <v>1.7</v>
      </c>
      <c r="F10" s="20">
        <f t="shared" si="0"/>
        <v>0.85</v>
      </c>
    </row>
    <row r="11" spans="1:6" x14ac:dyDescent="0.25">
      <c r="A11" s="48" t="s">
        <v>119</v>
      </c>
      <c r="B11" s="48"/>
      <c r="C11" s="19" t="s">
        <v>120</v>
      </c>
      <c r="D11" s="5">
        <v>0.22600000000000001</v>
      </c>
      <c r="E11" s="5">
        <f>MATERIAL!I5</f>
        <v>1.05</v>
      </c>
      <c r="F11" s="20">
        <f t="shared" si="0"/>
        <v>0.23699999999999999</v>
      </c>
    </row>
    <row r="12" spans="1:6" x14ac:dyDescent="0.25">
      <c r="A12" s="48" t="s">
        <v>133</v>
      </c>
      <c r="B12" s="48"/>
      <c r="C12" s="19" t="s">
        <v>134</v>
      </c>
      <c r="D12" s="5">
        <v>3.77</v>
      </c>
      <c r="E12" s="5">
        <f>MATERIAL!I14</f>
        <v>1.5</v>
      </c>
      <c r="F12" s="20">
        <f t="shared" si="0"/>
        <v>5.6550000000000002</v>
      </c>
    </row>
    <row r="13" spans="1:6" x14ac:dyDescent="0.25">
      <c r="A13" s="54" t="s">
        <v>124</v>
      </c>
      <c r="B13" s="48"/>
      <c r="C13" s="19" t="s">
        <v>120</v>
      </c>
      <c r="D13" s="5">
        <v>1</v>
      </c>
      <c r="E13" s="5">
        <f>MATERIAL!I9</f>
        <v>13.8</v>
      </c>
      <c r="F13" s="20">
        <f t="shared" si="0"/>
        <v>13.8</v>
      </c>
    </row>
    <row r="14" spans="1:6" x14ac:dyDescent="0.25">
      <c r="A14" s="48" t="s">
        <v>121</v>
      </c>
      <c r="B14" s="48"/>
      <c r="C14" s="19" t="s">
        <v>120</v>
      </c>
      <c r="D14" s="5">
        <v>0.57999999999999996</v>
      </c>
      <c r="E14" s="5">
        <f>MATERIAL!I6</f>
        <v>9.7799999999999994</v>
      </c>
      <c r="F14" s="20">
        <f t="shared" si="0"/>
        <v>5.6719999999999997</v>
      </c>
    </row>
    <row r="15" spans="1:6" x14ac:dyDescent="0.25">
      <c r="A15" s="54" t="s">
        <v>140</v>
      </c>
      <c r="B15" s="48"/>
      <c r="C15" s="19" t="s">
        <v>134</v>
      </c>
      <c r="D15" s="5">
        <v>7.53</v>
      </c>
      <c r="E15" s="5">
        <f>MATERIAL!I17</f>
        <v>3.5</v>
      </c>
      <c r="F15" s="20">
        <f t="shared" si="0"/>
        <v>26.355</v>
      </c>
    </row>
    <row r="16" spans="1:6" x14ac:dyDescent="0.25">
      <c r="A16" s="49" t="s">
        <v>170</v>
      </c>
      <c r="B16" s="49"/>
      <c r="C16" s="49"/>
      <c r="D16" s="49"/>
      <c r="E16" s="49"/>
      <c r="F16" s="21">
        <f>SUM(F9:F15)</f>
        <v>112.069</v>
      </c>
    </row>
    <row r="17" spans="1:6" x14ac:dyDescent="0.25">
      <c r="A17" s="55" t="s">
        <v>171</v>
      </c>
      <c r="B17" s="55"/>
      <c r="C17" s="55"/>
      <c r="D17" s="55"/>
      <c r="E17" s="55"/>
      <c r="F17" s="55"/>
    </row>
    <row r="18" spans="1:6" x14ac:dyDescent="0.25">
      <c r="A18" s="8" t="s">
        <v>4</v>
      </c>
      <c r="B18" s="8" t="s">
        <v>6</v>
      </c>
      <c r="C18" s="8" t="s">
        <v>172</v>
      </c>
      <c r="D18" s="8" t="s">
        <v>173</v>
      </c>
      <c r="E18" s="8" t="s">
        <v>174</v>
      </c>
      <c r="F18" s="8" t="s">
        <v>166</v>
      </c>
    </row>
    <row r="19" spans="1:6" x14ac:dyDescent="0.25">
      <c r="A19" s="4"/>
      <c r="B19" s="4" t="s">
        <v>167</v>
      </c>
      <c r="C19" s="4" t="s">
        <v>168</v>
      </c>
      <c r="D19" s="4" t="s">
        <v>169</v>
      </c>
      <c r="E19" s="4" t="s">
        <v>175</v>
      </c>
      <c r="F19" s="4" t="s">
        <v>176</v>
      </c>
    </row>
    <row r="20" spans="1:6" x14ac:dyDescent="0.25">
      <c r="A20" s="5" t="s">
        <v>177</v>
      </c>
      <c r="B20" s="5"/>
      <c r="C20" s="5"/>
      <c r="D20" s="5"/>
      <c r="E20" s="5"/>
      <c r="F20" s="20">
        <f>F31 * 5 / 100</f>
        <v>3.5190000000000001</v>
      </c>
    </row>
    <row r="21" spans="1:6" x14ac:dyDescent="0.25">
      <c r="A21" s="5" t="s">
        <v>66</v>
      </c>
      <c r="B21" s="5">
        <v>1.5</v>
      </c>
      <c r="C21" s="5">
        <f>EQUIPO!F5</f>
        <v>6.5</v>
      </c>
      <c r="D21" s="5">
        <f>B21 * C21</f>
        <v>9.75</v>
      </c>
      <c r="E21" s="5">
        <v>1</v>
      </c>
      <c r="F21" s="20">
        <f>D21 * E21</f>
        <v>9.75</v>
      </c>
    </row>
    <row r="22" spans="1:6" ht="23.25" x14ac:dyDescent="0.25">
      <c r="A22" s="26" t="s">
        <v>78</v>
      </c>
      <c r="B22" s="5">
        <v>1.5</v>
      </c>
      <c r="C22" s="5">
        <f>EQUIPO!F16</f>
        <v>3.5</v>
      </c>
      <c r="D22" s="5">
        <f>B22 * C22</f>
        <v>5.25</v>
      </c>
      <c r="E22" s="5">
        <v>1</v>
      </c>
      <c r="F22" s="20">
        <f>D22 * E22</f>
        <v>5.25</v>
      </c>
    </row>
    <row r="23" spans="1:6" x14ac:dyDescent="0.25">
      <c r="A23" s="49" t="s">
        <v>178</v>
      </c>
      <c r="B23" s="49"/>
      <c r="C23" s="49"/>
      <c r="D23" s="49"/>
      <c r="E23" s="49"/>
      <c r="F23" s="21">
        <f>SUM(F19:F22)</f>
        <v>18.518999999999998</v>
      </c>
    </row>
    <row r="24" spans="1:6" x14ac:dyDescent="0.25">
      <c r="A24" s="55" t="s">
        <v>179</v>
      </c>
      <c r="B24" s="55"/>
      <c r="C24" s="55"/>
      <c r="D24" s="55"/>
      <c r="E24" s="55"/>
      <c r="F24" s="55"/>
    </row>
    <row r="25" spans="1:6" x14ac:dyDescent="0.25">
      <c r="A25" s="8" t="s">
        <v>4</v>
      </c>
      <c r="B25" s="8" t="s">
        <v>6</v>
      </c>
      <c r="C25" s="8" t="s">
        <v>180</v>
      </c>
      <c r="D25" s="8" t="s">
        <v>173</v>
      </c>
      <c r="E25" s="8" t="s">
        <v>174</v>
      </c>
      <c r="F25" s="8" t="s">
        <v>166</v>
      </c>
    </row>
    <row r="26" spans="1:6" x14ac:dyDescent="0.25">
      <c r="A26" s="4"/>
      <c r="B26" s="4" t="s">
        <v>167</v>
      </c>
      <c r="C26" s="4" t="s">
        <v>168</v>
      </c>
      <c r="D26" s="4" t="s">
        <v>169</v>
      </c>
      <c r="E26" s="4" t="s">
        <v>175</v>
      </c>
      <c r="F26" s="4" t="s">
        <v>176</v>
      </c>
    </row>
    <row r="27" spans="1:6" x14ac:dyDescent="0.25">
      <c r="A27" s="5" t="s">
        <v>85</v>
      </c>
      <c r="B27" s="5">
        <v>12</v>
      </c>
      <c r="C27" s="5">
        <f>'MANO DE OBRA'!F4</f>
        <v>4.34</v>
      </c>
      <c r="D27" s="5">
        <f>B27 * C27</f>
        <v>52.08</v>
      </c>
      <c r="E27" s="5">
        <v>1</v>
      </c>
      <c r="F27" s="20">
        <f>D27 * E27</f>
        <v>52.08</v>
      </c>
    </row>
    <row r="28" spans="1:6" x14ac:dyDescent="0.25">
      <c r="A28" s="5" t="s">
        <v>89</v>
      </c>
      <c r="B28" s="5">
        <v>3</v>
      </c>
      <c r="C28" s="5">
        <f>'MANO DE OBRA'!F7</f>
        <v>4.3899999999999997</v>
      </c>
      <c r="D28" s="5">
        <f>B28 * C28</f>
        <v>13.17</v>
      </c>
      <c r="E28" s="5">
        <v>1</v>
      </c>
      <c r="F28" s="20">
        <f>D28 * E28</f>
        <v>13.17</v>
      </c>
    </row>
    <row r="29" spans="1:6" x14ac:dyDescent="0.25">
      <c r="A29" s="5" t="s">
        <v>92</v>
      </c>
      <c r="B29" s="5">
        <v>1</v>
      </c>
      <c r="C29" s="5">
        <f>'MANO DE OBRA'!F9</f>
        <v>4.3899999999999997</v>
      </c>
      <c r="D29" s="5">
        <f>B29 * C29</f>
        <v>4.3899999999999997</v>
      </c>
      <c r="E29" s="5">
        <v>1</v>
      </c>
      <c r="F29" s="20">
        <f>D29 * E29</f>
        <v>4.3899999999999997</v>
      </c>
    </row>
    <row r="30" spans="1:6" x14ac:dyDescent="0.25">
      <c r="A30" s="5" t="s">
        <v>94</v>
      </c>
      <c r="B30" s="5">
        <v>0.15</v>
      </c>
      <c r="C30" s="5">
        <f>'MANO DE OBRA'!F11</f>
        <v>4.87</v>
      </c>
      <c r="D30" s="5">
        <f>B30 * C30</f>
        <v>0.73050000000000004</v>
      </c>
      <c r="E30" s="5">
        <v>1</v>
      </c>
      <c r="F30" s="20">
        <f>D30 * E30</f>
        <v>0.73099999999999998</v>
      </c>
    </row>
    <row r="31" spans="1:6" x14ac:dyDescent="0.25">
      <c r="A31" s="49" t="s">
        <v>181</v>
      </c>
      <c r="B31" s="49"/>
      <c r="C31" s="49"/>
      <c r="D31" s="49"/>
      <c r="E31" s="49"/>
      <c r="F31" s="21">
        <f>SUM(F27:F30)</f>
        <v>70.370999999999995</v>
      </c>
    </row>
    <row r="32" spans="1:6" x14ac:dyDescent="0.25">
      <c r="A32" s="55" t="s">
        <v>182</v>
      </c>
      <c r="B32" s="55"/>
      <c r="C32" s="55"/>
      <c r="D32" s="55"/>
      <c r="E32" s="55"/>
      <c r="F32" s="55"/>
    </row>
    <row r="33" spans="1:6" x14ac:dyDescent="0.25">
      <c r="A33" s="56" t="s">
        <v>4</v>
      </c>
      <c r="B33" s="56"/>
      <c r="C33" s="8" t="s">
        <v>5</v>
      </c>
      <c r="D33" s="8" t="s">
        <v>6</v>
      </c>
      <c r="E33" s="8" t="s">
        <v>172</v>
      </c>
      <c r="F33" s="8" t="s">
        <v>166</v>
      </c>
    </row>
    <row r="34" spans="1:6" x14ac:dyDescent="0.25">
      <c r="A34" s="4"/>
      <c r="B34" s="4"/>
      <c r="C34" s="4"/>
      <c r="D34" s="4" t="s">
        <v>167</v>
      </c>
      <c r="E34" s="4" t="s">
        <v>168</v>
      </c>
      <c r="F34" s="4" t="s">
        <v>169</v>
      </c>
    </row>
    <row r="35" spans="1:6" x14ac:dyDescent="0.25">
      <c r="A35" s="53" t="s">
        <v>126</v>
      </c>
      <c r="B35" s="53"/>
      <c r="C35" s="19" t="s">
        <v>127</v>
      </c>
      <c r="D35" s="5">
        <v>350</v>
      </c>
      <c r="E35" s="5">
        <v>3.0000000000000001E-3</v>
      </c>
      <c r="F35" s="20">
        <f t="shared" ref="F35:F41" si="1">D35 * E35</f>
        <v>1.05</v>
      </c>
    </row>
    <row r="36" spans="1:6" x14ac:dyDescent="0.25">
      <c r="A36" s="48" t="s">
        <v>144</v>
      </c>
      <c r="B36" s="48"/>
      <c r="C36" s="19" t="s">
        <v>127</v>
      </c>
      <c r="D36" s="5">
        <v>0.5</v>
      </c>
      <c r="E36" s="5">
        <v>0.05</v>
      </c>
      <c r="F36" s="20">
        <f t="shared" si="1"/>
        <v>2.5000000000000001E-2</v>
      </c>
    </row>
    <row r="37" spans="1:6" x14ac:dyDescent="0.25">
      <c r="A37" s="48" t="s">
        <v>119</v>
      </c>
      <c r="B37" s="48"/>
      <c r="C37" s="19" t="s">
        <v>120</v>
      </c>
      <c r="D37" s="5">
        <v>0.22600000000000001</v>
      </c>
      <c r="E37" s="5">
        <v>2.5</v>
      </c>
      <c r="F37" s="20">
        <f t="shared" si="1"/>
        <v>0.56499999999999995</v>
      </c>
    </row>
    <row r="38" spans="1:6" x14ac:dyDescent="0.25">
      <c r="A38" s="48" t="s">
        <v>133</v>
      </c>
      <c r="B38" s="48"/>
      <c r="C38" s="19" t="s">
        <v>134</v>
      </c>
      <c r="D38" s="5">
        <v>3.74</v>
      </c>
      <c r="E38" s="5">
        <v>0.1</v>
      </c>
      <c r="F38" s="20">
        <f t="shared" si="1"/>
        <v>0.374</v>
      </c>
    </row>
    <row r="39" spans="1:6" x14ac:dyDescent="0.25">
      <c r="A39" s="54" t="s">
        <v>124</v>
      </c>
      <c r="B39" s="48"/>
      <c r="C39" s="19" t="s">
        <v>120</v>
      </c>
      <c r="D39" s="5">
        <v>1</v>
      </c>
      <c r="E39" s="5">
        <v>3.7</v>
      </c>
      <c r="F39" s="20">
        <f t="shared" si="1"/>
        <v>3.7</v>
      </c>
    </row>
    <row r="40" spans="1:6" x14ac:dyDescent="0.25">
      <c r="A40" s="48" t="s">
        <v>121</v>
      </c>
      <c r="B40" s="48"/>
      <c r="C40" s="19" t="s">
        <v>120</v>
      </c>
      <c r="D40" s="5">
        <v>0.57999999999999996</v>
      </c>
      <c r="E40" s="5">
        <v>3.7</v>
      </c>
      <c r="F40" s="20">
        <f t="shared" si="1"/>
        <v>2.1459999999999999</v>
      </c>
    </row>
    <row r="41" spans="1:6" x14ac:dyDescent="0.25">
      <c r="A41" s="54" t="s">
        <v>140</v>
      </c>
      <c r="B41" s="48"/>
      <c r="C41" s="19" t="s">
        <v>134</v>
      </c>
      <c r="D41" s="5">
        <v>7.53</v>
      </c>
      <c r="E41" s="5">
        <v>0.25</v>
      </c>
      <c r="F41" s="20">
        <f t="shared" si="1"/>
        <v>1.883</v>
      </c>
    </row>
    <row r="42" spans="1:6" x14ac:dyDescent="0.25">
      <c r="A42" s="49" t="s">
        <v>183</v>
      </c>
      <c r="B42" s="49"/>
      <c r="C42" s="53"/>
      <c r="D42" s="53"/>
      <c r="E42" s="53"/>
      <c r="F42" s="22">
        <f>SUM(F35:F41)</f>
        <v>9.7430000000000003</v>
      </c>
    </row>
    <row r="43" spans="1:6" x14ac:dyDescent="0.25">
      <c r="A43" s="53"/>
      <c r="B43" s="53"/>
      <c r="C43" s="53" t="s">
        <v>184</v>
      </c>
      <c r="D43" s="53"/>
      <c r="E43" s="53"/>
      <c r="F43" s="23">
        <f>F23 + F31 + F16 + F42</f>
        <v>210.702</v>
      </c>
    </row>
    <row r="44" spans="1:6" x14ac:dyDescent="0.25">
      <c r="A44" s="48"/>
      <c r="B44" s="48"/>
      <c r="C44" s="53" t="str">
        <f>COSTOS_INDIRECTOS!C6&amp;COSTOS_INDIRECTOS!C8&amp;COSTOS_INDIRECTOS!C7</f>
        <v>INDIRECTOS 13%</v>
      </c>
      <c r="D44" s="53"/>
      <c r="E44" s="53"/>
      <c r="F44" s="23">
        <f>F43 * (COSTOS_INDIRECTOS!B3 + COSTOS_INDIRECTOS!B4 + COSTOS_INDIRECTOS!B6 + COSTOS_INDIRECTOS!B7)</f>
        <v>27.390999999999998</v>
      </c>
    </row>
    <row r="45" spans="1:6" x14ac:dyDescent="0.25">
      <c r="A45" s="48"/>
      <c r="B45" s="48"/>
      <c r="C45" s="53" t="str">
        <f>COSTOS_INDIRECTOS!A5&amp;COSTOS_INDIRECTOS!C5&amp;COSTOS_INDIRECTOS!C7</f>
        <v>UTILIDAD 5%</v>
      </c>
      <c r="D45" s="53"/>
      <c r="E45" s="53"/>
      <c r="F45" s="23">
        <f>(F43 * COSTOS_INDIRECTOS!B5)</f>
        <v>10.535</v>
      </c>
    </row>
    <row r="46" spans="1:6" x14ac:dyDescent="0.25">
      <c r="A46" s="48"/>
      <c r="B46" s="48"/>
      <c r="C46" s="49" t="s">
        <v>185</v>
      </c>
      <c r="D46" s="49"/>
      <c r="E46" s="49"/>
      <c r="F46" s="24">
        <f>SUM(F43:F45)</f>
        <v>248.62799999999999</v>
      </c>
    </row>
    <row r="47" spans="1:6" x14ac:dyDescent="0.25">
      <c r="A47" s="50"/>
      <c r="B47" s="50"/>
      <c r="C47" s="51" t="s">
        <v>186</v>
      </c>
      <c r="D47" s="51"/>
      <c r="E47" s="51"/>
      <c r="F47" s="25">
        <f>ROUND(F46,3)</f>
        <v>248.63</v>
      </c>
    </row>
    <row r="48" spans="1:6" x14ac:dyDescent="0.25">
      <c r="A48" s="52" t="s">
        <v>34</v>
      </c>
      <c r="B48" s="52"/>
      <c r="C48" s="52"/>
      <c r="D48" s="52"/>
      <c r="E48" s="52"/>
      <c r="F48" s="52"/>
    </row>
  </sheetData>
  <mergeCells count="37">
    <mergeCell ref="A16:E16"/>
    <mergeCell ref="A1:F1"/>
    <mergeCell ref="A2:F2"/>
    <mergeCell ref="A6:F6"/>
    <mergeCell ref="A7:B7"/>
    <mergeCell ref="A9:B9"/>
    <mergeCell ref="A10:B10"/>
    <mergeCell ref="A11:B11"/>
    <mergeCell ref="A12:B12"/>
    <mergeCell ref="A13:B13"/>
    <mergeCell ref="A14:B14"/>
    <mergeCell ref="A15:B15"/>
    <mergeCell ref="A40:B40"/>
    <mergeCell ref="A17:F17"/>
    <mergeCell ref="A23:E23"/>
    <mergeCell ref="A24:F24"/>
    <mergeCell ref="A31:E31"/>
    <mergeCell ref="A32:F32"/>
    <mergeCell ref="A33:B33"/>
    <mergeCell ref="A35:B35"/>
    <mergeCell ref="A36:B36"/>
    <mergeCell ref="A37:B37"/>
    <mergeCell ref="A38:B38"/>
    <mergeCell ref="A39:B39"/>
    <mergeCell ref="A41:B41"/>
    <mergeCell ref="A42:E42"/>
    <mergeCell ref="A43:B43"/>
    <mergeCell ref="C43:E43"/>
    <mergeCell ref="A44:B44"/>
    <mergeCell ref="C44:E44"/>
    <mergeCell ref="A48:F48"/>
    <mergeCell ref="A45:B45"/>
    <mergeCell ref="C45:E45"/>
    <mergeCell ref="A46:B46"/>
    <mergeCell ref="C46:E46"/>
    <mergeCell ref="A47:B47"/>
    <mergeCell ref="C47:E4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85B57-2D91-4525-A06D-D2A5D024F5DC}">
  <dimension ref="A1:F36"/>
  <sheetViews>
    <sheetView topLeftCell="A7" workbookViewId="0">
      <selection activeCell="A36" sqref="A36:F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58" t="s">
        <v>0</v>
      </c>
      <c r="B1" s="58"/>
      <c r="C1" s="58"/>
      <c r="D1" s="58"/>
      <c r="E1" s="58"/>
      <c r="F1" s="58"/>
    </row>
    <row r="2" spans="1:6" x14ac:dyDescent="0.25">
      <c r="A2" s="58" t="s">
        <v>158</v>
      </c>
      <c r="B2" s="58"/>
      <c r="C2" s="58"/>
      <c r="D2" s="58"/>
      <c r="E2" s="58"/>
      <c r="F2" s="58"/>
    </row>
    <row r="3" spans="1:6" x14ac:dyDescent="0.25">
      <c r="A3" s="3"/>
      <c r="B3" s="3"/>
      <c r="C3" s="3"/>
      <c r="D3" s="3"/>
      <c r="E3" s="3"/>
      <c r="F3" s="3" t="s">
        <v>262</v>
      </c>
    </row>
    <row r="4" spans="1:6" x14ac:dyDescent="0.25">
      <c r="A4" s="3" t="s">
        <v>263</v>
      </c>
      <c r="B4" s="3"/>
      <c r="C4" s="3"/>
      <c r="D4" s="3"/>
      <c r="E4" s="3"/>
      <c r="F4" s="3" t="s">
        <v>264</v>
      </c>
    </row>
    <row r="5" spans="1:6" x14ac:dyDescent="0.25">
      <c r="A5" s="3" t="s">
        <v>162</v>
      </c>
      <c r="B5" s="3"/>
      <c r="C5" s="3"/>
      <c r="D5" s="3"/>
      <c r="E5" s="3"/>
      <c r="F5" s="3" t="s">
        <v>265</v>
      </c>
    </row>
    <row r="6" spans="1:6" x14ac:dyDescent="0.25">
      <c r="A6" s="55" t="s">
        <v>164</v>
      </c>
      <c r="B6" s="55"/>
      <c r="C6" s="55"/>
      <c r="D6" s="55"/>
      <c r="E6" s="55"/>
      <c r="F6" s="55"/>
    </row>
    <row r="7" spans="1:6" x14ac:dyDescent="0.25">
      <c r="A7" s="56" t="s">
        <v>4</v>
      </c>
      <c r="B7" s="56"/>
      <c r="C7" s="8" t="s">
        <v>5</v>
      </c>
      <c r="D7" s="8" t="s">
        <v>6</v>
      </c>
      <c r="E7" s="8" t="s">
        <v>165</v>
      </c>
      <c r="F7" s="8" t="s">
        <v>166</v>
      </c>
    </row>
    <row r="8" spans="1:6" x14ac:dyDescent="0.25">
      <c r="A8" s="4"/>
      <c r="B8" s="4"/>
      <c r="C8" s="4"/>
      <c r="D8" s="4" t="s">
        <v>167</v>
      </c>
      <c r="E8" s="4" t="s">
        <v>168</v>
      </c>
      <c r="F8" s="4" t="s">
        <v>169</v>
      </c>
    </row>
    <row r="9" spans="1:6" x14ac:dyDescent="0.25">
      <c r="A9" s="53" t="s">
        <v>153</v>
      </c>
      <c r="B9" s="53"/>
      <c r="C9" s="19" t="s">
        <v>127</v>
      </c>
      <c r="D9" s="5">
        <v>1.05</v>
      </c>
      <c r="E9" s="5">
        <f>MATERIAL!I28</f>
        <v>1.35</v>
      </c>
      <c r="F9" s="20">
        <f>D9 * E9</f>
        <v>1.4179999999999999</v>
      </c>
    </row>
    <row r="10" spans="1:6" x14ac:dyDescent="0.25">
      <c r="A10" s="48" t="s">
        <v>142</v>
      </c>
      <c r="B10" s="48"/>
      <c r="C10" s="19" t="s">
        <v>127</v>
      </c>
      <c r="D10" s="5">
        <v>0.05</v>
      </c>
      <c r="E10" s="5">
        <f>MATERIAL!I19</f>
        <v>2.36</v>
      </c>
      <c r="F10" s="20">
        <f>D10 * E10</f>
        <v>0.11799999999999999</v>
      </c>
    </row>
    <row r="11" spans="1:6" x14ac:dyDescent="0.25">
      <c r="A11" s="49" t="s">
        <v>170</v>
      </c>
      <c r="B11" s="49"/>
      <c r="C11" s="49"/>
      <c r="D11" s="49"/>
      <c r="E11" s="49"/>
      <c r="F11" s="21">
        <f>SUM(F9:F10)</f>
        <v>1.536</v>
      </c>
    </row>
    <row r="12" spans="1:6" x14ac:dyDescent="0.25">
      <c r="A12" s="55" t="s">
        <v>171</v>
      </c>
      <c r="B12" s="55"/>
      <c r="C12" s="55"/>
      <c r="D12" s="55"/>
      <c r="E12" s="55"/>
      <c r="F12" s="55"/>
    </row>
    <row r="13" spans="1:6" x14ac:dyDescent="0.25">
      <c r="A13" s="8" t="s">
        <v>4</v>
      </c>
      <c r="B13" s="8" t="s">
        <v>6</v>
      </c>
      <c r="C13" s="8" t="s">
        <v>172</v>
      </c>
      <c r="D13" s="8" t="s">
        <v>173</v>
      </c>
      <c r="E13" s="8" t="s">
        <v>174</v>
      </c>
      <c r="F13" s="8" t="s">
        <v>166</v>
      </c>
    </row>
    <row r="14" spans="1:6" x14ac:dyDescent="0.25">
      <c r="A14" s="4"/>
      <c r="B14" s="4" t="s">
        <v>167</v>
      </c>
      <c r="C14" s="4" t="s">
        <v>168</v>
      </c>
      <c r="D14" s="4" t="s">
        <v>169</v>
      </c>
      <c r="E14" s="4" t="s">
        <v>175</v>
      </c>
      <c r="F14" s="4" t="s">
        <v>176</v>
      </c>
    </row>
    <row r="15" spans="1:6" x14ac:dyDescent="0.25">
      <c r="A15" s="5" t="s">
        <v>177</v>
      </c>
      <c r="B15" s="5"/>
      <c r="C15" s="5"/>
      <c r="D15" s="5"/>
      <c r="E15" s="5"/>
      <c r="F15" s="20">
        <f>F24 * 5 / 100</f>
        <v>2.1000000000000001E-2</v>
      </c>
    </row>
    <row r="16" spans="1:6" x14ac:dyDescent="0.25">
      <c r="A16" s="5" t="s">
        <v>67</v>
      </c>
      <c r="B16" s="5">
        <v>0.04</v>
      </c>
      <c r="C16" s="5">
        <f>EQUIPO!F6</f>
        <v>3.5</v>
      </c>
      <c r="D16" s="5">
        <f>B16 * C16</f>
        <v>0.14000000000000001</v>
      </c>
      <c r="E16" s="5">
        <v>1</v>
      </c>
      <c r="F16" s="20">
        <f>D16 * E16</f>
        <v>0.14000000000000001</v>
      </c>
    </row>
    <row r="17" spans="1:6" x14ac:dyDescent="0.25">
      <c r="A17" s="49" t="s">
        <v>178</v>
      </c>
      <c r="B17" s="49"/>
      <c r="C17" s="49"/>
      <c r="D17" s="49"/>
      <c r="E17" s="49"/>
      <c r="F17" s="21">
        <f>SUM(F14:F16)</f>
        <v>0.161</v>
      </c>
    </row>
    <row r="18" spans="1:6" x14ac:dyDescent="0.25">
      <c r="A18" s="55" t="s">
        <v>179</v>
      </c>
      <c r="B18" s="55"/>
      <c r="C18" s="55"/>
      <c r="D18" s="55"/>
      <c r="E18" s="55"/>
      <c r="F18" s="55"/>
    </row>
    <row r="19" spans="1:6" x14ac:dyDescent="0.25">
      <c r="A19" s="8" t="s">
        <v>4</v>
      </c>
      <c r="B19" s="8" t="s">
        <v>6</v>
      </c>
      <c r="C19" s="8" t="s">
        <v>180</v>
      </c>
      <c r="D19" s="8" t="s">
        <v>173</v>
      </c>
      <c r="E19" s="8" t="s">
        <v>174</v>
      </c>
      <c r="F19" s="8" t="s">
        <v>166</v>
      </c>
    </row>
    <row r="20" spans="1:6" x14ac:dyDescent="0.25">
      <c r="A20" s="4"/>
      <c r="B20" s="4" t="s">
        <v>167</v>
      </c>
      <c r="C20" s="4" t="s">
        <v>168</v>
      </c>
      <c r="D20" s="4" t="s">
        <v>169</v>
      </c>
      <c r="E20" s="4" t="s">
        <v>175</v>
      </c>
      <c r="F20" s="4" t="s">
        <v>176</v>
      </c>
    </row>
    <row r="21" spans="1:6" x14ac:dyDescent="0.25">
      <c r="A21" s="5" t="s">
        <v>87</v>
      </c>
      <c r="B21" s="5">
        <v>0.05</v>
      </c>
      <c r="C21" s="5">
        <f>'MANO DE OBRA'!F5</f>
        <v>4.34</v>
      </c>
      <c r="D21" s="5">
        <f>B21 * C21</f>
        <v>0.217</v>
      </c>
      <c r="E21" s="5">
        <v>1</v>
      </c>
      <c r="F21" s="20">
        <f>D21 * E21</f>
        <v>0.217</v>
      </c>
    </row>
    <row r="22" spans="1:6" x14ac:dyDescent="0.25">
      <c r="A22" s="5" t="s">
        <v>93</v>
      </c>
      <c r="B22" s="5">
        <v>0.04</v>
      </c>
      <c r="C22" s="5">
        <f>'MANO DE OBRA'!F10</f>
        <v>4.3899999999999997</v>
      </c>
      <c r="D22" s="5">
        <f>B22 * C22</f>
        <v>0.17560000000000001</v>
      </c>
      <c r="E22" s="5">
        <v>1</v>
      </c>
      <c r="F22" s="20">
        <f>D22 * E22</f>
        <v>0.17599999999999999</v>
      </c>
    </row>
    <row r="23" spans="1:6" x14ac:dyDescent="0.25">
      <c r="A23" s="5" t="s">
        <v>94</v>
      </c>
      <c r="B23" s="5">
        <v>5.0000000000000001E-3</v>
      </c>
      <c r="C23" s="5">
        <f>'MANO DE OBRA'!F11</f>
        <v>4.87</v>
      </c>
      <c r="D23" s="5">
        <f>B23 * C23</f>
        <v>2.435E-2</v>
      </c>
      <c r="E23" s="5">
        <v>1</v>
      </c>
      <c r="F23" s="20">
        <f>D23 * E23</f>
        <v>2.4E-2</v>
      </c>
    </row>
    <row r="24" spans="1:6" x14ac:dyDescent="0.25">
      <c r="A24" s="49" t="s">
        <v>181</v>
      </c>
      <c r="B24" s="49"/>
      <c r="C24" s="49"/>
      <c r="D24" s="49"/>
      <c r="E24" s="49"/>
      <c r="F24" s="21">
        <f>SUM(F21:F23)</f>
        <v>0.41699999999999998</v>
      </c>
    </row>
    <row r="25" spans="1:6" x14ac:dyDescent="0.25">
      <c r="A25" s="55" t="s">
        <v>182</v>
      </c>
      <c r="B25" s="55"/>
      <c r="C25" s="55"/>
      <c r="D25" s="55"/>
      <c r="E25" s="55"/>
      <c r="F25" s="55"/>
    </row>
    <row r="26" spans="1:6" x14ac:dyDescent="0.25">
      <c r="A26" s="56" t="s">
        <v>4</v>
      </c>
      <c r="B26" s="56"/>
      <c r="C26" s="8" t="s">
        <v>5</v>
      </c>
      <c r="D26" s="8" t="s">
        <v>6</v>
      </c>
      <c r="E26" s="8" t="s">
        <v>172</v>
      </c>
      <c r="F26" s="8" t="s">
        <v>166</v>
      </c>
    </row>
    <row r="27" spans="1:6" x14ac:dyDescent="0.25">
      <c r="A27" s="4"/>
      <c r="B27" s="4"/>
      <c r="C27" s="4"/>
      <c r="D27" s="4" t="s">
        <v>167</v>
      </c>
      <c r="E27" s="4" t="s">
        <v>168</v>
      </c>
      <c r="F27" s="4" t="s">
        <v>169</v>
      </c>
    </row>
    <row r="28" spans="1:6" x14ac:dyDescent="0.25">
      <c r="A28" s="53" t="s">
        <v>153</v>
      </c>
      <c r="B28" s="53"/>
      <c r="C28" s="19" t="s">
        <v>127</v>
      </c>
      <c r="D28" s="5">
        <v>1.05</v>
      </c>
      <c r="E28" s="5">
        <v>0.1</v>
      </c>
      <c r="F28" s="20">
        <f>D28 * E28</f>
        <v>0.105</v>
      </c>
    </row>
    <row r="29" spans="1:6" x14ac:dyDescent="0.25">
      <c r="A29" s="48" t="s">
        <v>142</v>
      </c>
      <c r="B29" s="48"/>
      <c r="C29" s="19" t="s">
        <v>127</v>
      </c>
      <c r="D29" s="5">
        <v>0.05</v>
      </c>
      <c r="E29" s="5">
        <v>0.1</v>
      </c>
      <c r="F29" s="20">
        <f>D29 * E29</f>
        <v>5.0000000000000001E-3</v>
      </c>
    </row>
    <row r="30" spans="1:6" x14ac:dyDescent="0.25">
      <c r="A30" s="49" t="s">
        <v>183</v>
      </c>
      <c r="B30" s="49"/>
      <c r="C30" s="53"/>
      <c r="D30" s="53"/>
      <c r="E30" s="53"/>
      <c r="F30" s="22">
        <f>SUM(F28:F29)</f>
        <v>0.11</v>
      </c>
    </row>
    <row r="31" spans="1:6" x14ac:dyDescent="0.25">
      <c r="A31" s="53"/>
      <c r="B31" s="53"/>
      <c r="C31" s="53" t="s">
        <v>184</v>
      </c>
      <c r="D31" s="53"/>
      <c r="E31" s="53"/>
      <c r="F31" s="23">
        <f>F17 + F24 + F11 + F30</f>
        <v>2.2240000000000002</v>
      </c>
    </row>
    <row r="32" spans="1:6" x14ac:dyDescent="0.25">
      <c r="A32" s="48"/>
      <c r="B32" s="48"/>
      <c r="C32" s="53" t="str">
        <f>COSTOS_INDIRECTOS!C6&amp;COSTOS_INDIRECTOS!C8&amp;COSTOS_INDIRECTOS!C7</f>
        <v>INDIRECTOS 13%</v>
      </c>
      <c r="D32" s="53"/>
      <c r="E32" s="53"/>
      <c r="F32" s="23">
        <f>F31 * (COSTOS_INDIRECTOS!B3 + COSTOS_INDIRECTOS!B4 + COSTOS_INDIRECTOS!B6 + COSTOS_INDIRECTOS!B7)</f>
        <v>0.28899999999999998</v>
      </c>
    </row>
    <row r="33" spans="1:6" x14ac:dyDescent="0.25">
      <c r="A33" s="48"/>
      <c r="B33" s="48"/>
      <c r="C33" s="53" t="str">
        <f>COSTOS_INDIRECTOS!A5&amp;COSTOS_INDIRECTOS!C5&amp;COSTOS_INDIRECTOS!C7</f>
        <v>UTILIDAD 5%</v>
      </c>
      <c r="D33" s="53"/>
      <c r="E33" s="53"/>
      <c r="F33" s="23">
        <f>(F31 * COSTOS_INDIRECTOS!B5)</f>
        <v>0.111</v>
      </c>
    </row>
    <row r="34" spans="1:6" x14ac:dyDescent="0.25">
      <c r="A34" s="48"/>
      <c r="B34" s="48"/>
      <c r="C34" s="49" t="s">
        <v>185</v>
      </c>
      <c r="D34" s="49"/>
      <c r="E34" s="49"/>
      <c r="F34" s="24">
        <f>SUM(F31:F33)</f>
        <v>2.6240000000000001</v>
      </c>
    </row>
    <row r="35" spans="1:6" x14ac:dyDescent="0.25">
      <c r="A35" s="50"/>
      <c r="B35" s="50"/>
      <c r="C35" s="51" t="s">
        <v>186</v>
      </c>
      <c r="D35" s="51"/>
      <c r="E35" s="51"/>
      <c r="F35" s="25">
        <f>ROUND(F34,3)</f>
        <v>2.62</v>
      </c>
    </row>
    <row r="36" spans="1:6" x14ac:dyDescent="0.25">
      <c r="A36" s="52" t="s">
        <v>34</v>
      </c>
      <c r="B36" s="52"/>
      <c r="C36" s="52"/>
      <c r="D36" s="52"/>
      <c r="E36" s="52"/>
      <c r="F36" s="52"/>
    </row>
  </sheetData>
  <mergeCells count="27">
    <mergeCell ref="A25:F25"/>
    <mergeCell ref="A1:F1"/>
    <mergeCell ref="A2:F2"/>
    <mergeCell ref="A6:F6"/>
    <mergeCell ref="A7:B7"/>
    <mergeCell ref="A9:B9"/>
    <mergeCell ref="A10:B10"/>
    <mergeCell ref="A11:E11"/>
    <mergeCell ref="A12:F12"/>
    <mergeCell ref="A17:E17"/>
    <mergeCell ref="A18:F18"/>
    <mergeCell ref="A24:E24"/>
    <mergeCell ref="A26:B26"/>
    <mergeCell ref="A28:B28"/>
    <mergeCell ref="A29:B29"/>
    <mergeCell ref="A30:E30"/>
    <mergeCell ref="A31:B31"/>
    <mergeCell ref="C31:E31"/>
    <mergeCell ref="A35:B35"/>
    <mergeCell ref="C35:E35"/>
    <mergeCell ref="A36:F36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</vt:i4>
      </vt:variant>
    </vt:vector>
  </HeadingPairs>
  <TitlesOfParts>
    <vt:vector size="33" baseType="lpstr">
      <vt:lpstr>PRESUPUESTO (2)</vt:lpstr>
      <vt:lpstr>Hoja1</vt:lpstr>
      <vt:lpstr>PRESUPUESTO</vt:lpstr>
      <vt:lpstr>CRONOGRAMA VALORADO</vt:lpstr>
      <vt:lpstr>COSTOS_INDIRECTOS</vt:lpstr>
      <vt:lpstr>EQUIPO</vt:lpstr>
      <vt:lpstr>MANO DE OBRA</vt:lpstr>
      <vt:lpstr>MATERIAL</vt:lpstr>
      <vt:lpstr>APU 1</vt:lpstr>
      <vt:lpstr>APU 2</vt:lpstr>
      <vt:lpstr>APU 3</vt:lpstr>
      <vt:lpstr>APU 4</vt:lpstr>
      <vt:lpstr>APU 5</vt:lpstr>
      <vt:lpstr>APU 6</vt:lpstr>
      <vt:lpstr>APU 7</vt:lpstr>
      <vt:lpstr>APU 8</vt:lpstr>
      <vt:lpstr>APU 9</vt:lpstr>
      <vt:lpstr>APU 10</vt:lpstr>
      <vt:lpstr>APU 11</vt:lpstr>
      <vt:lpstr>APU 12</vt:lpstr>
      <vt:lpstr>APU 13</vt:lpstr>
      <vt:lpstr>APU 14</vt:lpstr>
      <vt:lpstr>APU 15</vt:lpstr>
      <vt:lpstr>APU 16</vt:lpstr>
      <vt:lpstr>APU 17</vt:lpstr>
      <vt:lpstr>APU 18</vt:lpstr>
      <vt:lpstr>APU 19</vt:lpstr>
      <vt:lpstr>APU 20</vt:lpstr>
      <vt:lpstr>APU 21</vt:lpstr>
      <vt:lpstr>APU 22</vt:lpstr>
      <vt:lpstr>APU 23</vt:lpstr>
      <vt:lpstr>'PRESUPUESTO (2)'!Área_de_impresión</vt:lpstr>
      <vt:lpstr>'PRESUPUESTO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Fabian Santanilla Calderon</dc:creator>
  <cp:lastModifiedBy>jefferson vinueza</cp:lastModifiedBy>
  <cp:lastPrinted>2026-05-20T21:02:03Z</cp:lastPrinted>
  <dcterms:created xsi:type="dcterms:W3CDTF">2026-05-11T15:32:40Z</dcterms:created>
  <dcterms:modified xsi:type="dcterms:W3CDTF">2026-06-02T19:06:50Z</dcterms:modified>
</cp:coreProperties>
</file>